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25069A0-2A53-4A5F-BA61-F7DCDF0DDE59}" xr6:coauthVersionLast="36" xr6:coauthVersionMax="36" xr10:uidLastSave="{00000000-0000-0000-0000-000000000000}"/>
  <bookViews>
    <workbookView xWindow="0" yWindow="0" windowWidth="28800" windowHeight="110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D30" i="15" l="1"/>
  <c r="D24" i="15"/>
  <c r="N30" i="15"/>
  <c r="N24" i="15"/>
  <c r="B81" i="23"/>
  <c r="O27" i="13" l="1"/>
  <c r="N27" i="13"/>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S30" i="15"/>
  <c r="R30" i="15"/>
  <c r="Q30" i="15"/>
  <c r="P30" i="15"/>
  <c r="S24" i="15"/>
  <c r="R24" i="15"/>
  <c r="Q24" i="15"/>
  <c r="P24" i="15"/>
  <c r="F103" i="23" l="1"/>
  <c r="H102" i="23"/>
  <c r="I102" i="23" s="1"/>
  <c r="J102" i="23" s="1"/>
  <c r="C48" i="23" l="1"/>
  <c r="D48" i="23"/>
  <c r="E48" i="23"/>
  <c r="F48" i="23"/>
  <c r="B49" i="23"/>
  <c r="B48" i="23"/>
  <c r="B81" i="22" l="1"/>
  <c r="D26" i="5"/>
  <c r="AC64" i="15"/>
  <c r="AC63" i="15"/>
  <c r="AC62" i="15"/>
  <c r="AC61" i="15"/>
  <c r="AC60" i="15"/>
  <c r="AC59" i="15"/>
  <c r="AC58" i="15"/>
  <c r="AC56" i="15"/>
  <c r="AC55" i="15"/>
  <c r="AC54" i="15"/>
  <c r="AC53" i="15"/>
  <c r="AC51" i="15"/>
  <c r="AC50" i="15"/>
  <c r="AC49" i="15"/>
  <c r="AC48" i="15"/>
  <c r="AC47" i="15"/>
  <c r="AC46" i="15"/>
  <c r="AC45" i="15"/>
  <c r="AC44" i="15"/>
  <c r="AC43" i="15"/>
  <c r="AC42" i="15"/>
  <c r="AC41" i="15"/>
  <c r="AC40" i="15"/>
  <c r="AC39" i="15"/>
  <c r="AC38" i="15"/>
  <c r="AC37" i="15"/>
  <c r="AC36" i="15"/>
  <c r="AC35" i="15"/>
  <c r="AC34" i="15"/>
  <c r="AC33" i="15"/>
  <c r="AC32" i="15"/>
  <c r="AC31" i="15"/>
  <c r="AC29" i="15"/>
  <c r="AC28" i="15"/>
  <c r="AC27" i="15"/>
  <c r="AC26" i="15"/>
  <c r="AC25"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F24" i="15" s="1"/>
  <c r="L57" i="15"/>
  <c r="L30" i="15"/>
  <c r="L52" i="15" s="1"/>
  <c r="L24" i="15"/>
  <c r="C57" i="15"/>
  <c r="AC57" i="15" s="1"/>
  <c r="C30" i="15"/>
  <c r="C24" i="15"/>
  <c r="C40" i="7" s="1"/>
  <c r="C52" i="15" l="1"/>
  <c r="B25" i="23"/>
  <c r="F30" i="15"/>
  <c r="C67" i="22" s="1"/>
  <c r="L26" i="5"/>
  <c r="AC30" i="15"/>
  <c r="B27" i="22"/>
  <c r="C65" i="22"/>
  <c r="E24" i="15"/>
  <c r="E30" i="15"/>
  <c r="AC52" i="15" l="1"/>
  <c r="E52" i="15"/>
  <c r="F52" i="15" s="1"/>
  <c r="H30" i="15"/>
  <c r="H24" i="15"/>
  <c r="G30" i="15" l="1"/>
  <c r="G24" i="15"/>
  <c r="A15" i="10" l="1"/>
  <c r="A12" i="10"/>
  <c r="A9" i="10"/>
  <c r="A5" i="10"/>
  <c r="AA30" i="15" l="1"/>
  <c r="Z30" i="15"/>
  <c r="Y30" i="15"/>
  <c r="X30" i="15"/>
  <c r="W30" i="15"/>
  <c r="V30" i="15"/>
  <c r="U30" i="15"/>
  <c r="T30" i="15"/>
  <c r="O30" i="15"/>
  <c r="M30" i="15"/>
  <c r="K30" i="15"/>
  <c r="J30" i="15"/>
  <c r="C49" i="7" s="1"/>
  <c r="AA24" i="15"/>
  <c r="Z24" i="15"/>
  <c r="Y24" i="15"/>
  <c r="X24" i="15"/>
  <c r="W24" i="15"/>
  <c r="V24" i="15"/>
  <c r="U24" i="15"/>
  <c r="T24" i="15"/>
  <c r="O24" i="15"/>
  <c r="AC24" i="15"/>
  <c r="M24" i="15"/>
  <c r="K24" i="15"/>
  <c r="J24" i="15"/>
  <c r="C48" i="7" s="1"/>
  <c r="A14" i="15"/>
  <c r="A11" i="15"/>
  <c r="A8" i="15"/>
  <c r="A4" i="15"/>
  <c r="I30" i="15"/>
  <c r="I24" i="15"/>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E103" i="23"/>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C78" i="23"/>
  <c r="K102" i="23"/>
  <c r="G48" i="23" s="1"/>
  <c r="H103" i="23"/>
  <c r="D49" i="23" s="1"/>
  <c r="D61" i="23" s="1"/>
  <c r="D60" i="23" s="1"/>
  <c r="D66" i="23" s="1"/>
  <c r="D68" i="23" s="1"/>
  <c r="I59" i="23"/>
  <c r="K76" i="23"/>
  <c r="L67" i="23"/>
  <c r="J85" i="23"/>
  <c r="I85" i="23"/>
  <c r="J52" i="23"/>
  <c r="K58" i="23"/>
  <c r="J74" i="23"/>
  <c r="J47" i="23"/>
  <c r="F56" i="23"/>
  <c r="F69" i="23" s="1"/>
  <c r="F82" i="23"/>
  <c r="E77" i="23"/>
  <c r="G53" i="23"/>
  <c r="D75" i="23" l="1"/>
  <c r="D70" i="23"/>
  <c r="I103" i="23"/>
  <c r="E49" i="23" s="1"/>
  <c r="E61" i="23" s="1"/>
  <c r="E60" i="23" s="1"/>
  <c r="E66" i="23" s="1"/>
  <c r="E68" i="23" s="1"/>
  <c r="E75" i="23" s="1"/>
  <c r="I80" i="23"/>
  <c r="J59" i="23"/>
  <c r="L102" i="23"/>
  <c r="H48" i="23" s="1"/>
  <c r="F77" i="23"/>
  <c r="L58" i="23"/>
  <c r="K74" i="23"/>
  <c r="K52" i="23"/>
  <c r="K47" i="23"/>
  <c r="L76" i="23"/>
  <c r="G55" i="23"/>
  <c r="H53" i="23" s="1"/>
  <c r="E70" i="23" l="1"/>
  <c r="E71" i="23" s="1"/>
  <c r="D71" i="23"/>
  <c r="D78" i="23" s="1"/>
  <c r="E78" i="23" s="1"/>
  <c r="K59" i="23"/>
  <c r="J80" i="23"/>
  <c r="J103" i="23"/>
  <c r="F49" i="23" s="1"/>
  <c r="F61" i="23" s="1"/>
  <c r="F60" i="23" s="1"/>
  <c r="F66" i="23" s="1"/>
  <c r="F68" i="23" s="1"/>
  <c r="M102" i="23"/>
  <c r="H55" i="23"/>
  <c r="L74" i="23"/>
  <c r="L47" i="23"/>
  <c r="L52" i="23"/>
  <c r="G82" i="23"/>
  <c r="G56" i="23"/>
  <c r="G69" i="23" s="1"/>
  <c r="K85" i="23"/>
  <c r="E72" i="23"/>
  <c r="D72" i="23" l="1"/>
  <c r="N102" i="23"/>
  <c r="I48" i="23"/>
  <c r="F75" i="23"/>
  <c r="F70" i="23"/>
  <c r="F71" i="23" s="1"/>
  <c r="F72" i="23" s="1"/>
  <c r="K80" i="23"/>
  <c r="K103" i="23"/>
  <c r="G49" i="23" s="1"/>
  <c r="G61" i="23" s="1"/>
  <c r="G60" i="23" s="1"/>
  <c r="G66" i="23" s="1"/>
  <c r="G68" i="23" s="1"/>
  <c r="G75" i="23" s="1"/>
  <c r="L59" i="23"/>
  <c r="H82" i="23"/>
  <c r="H56" i="23"/>
  <c r="H69" i="23" s="1"/>
  <c r="I53" i="23"/>
  <c r="G77" i="23"/>
  <c r="F78" i="23"/>
  <c r="L85" i="23"/>
  <c r="G70" i="23" l="1"/>
  <c r="G71" i="23" s="1"/>
  <c r="G72" i="23" s="1"/>
  <c r="J48" i="23"/>
  <c r="O102" i="23"/>
  <c r="L80" i="23"/>
  <c r="L103" i="23"/>
  <c r="H49" i="23" s="1"/>
  <c r="H61" i="23" s="1"/>
  <c r="H60" i="23" s="1"/>
  <c r="H66" i="23" s="1"/>
  <c r="H68" i="23" s="1"/>
  <c r="H75" i="23" s="1"/>
  <c r="H77" i="23"/>
  <c r="I55" i="23"/>
  <c r="J53" i="23" s="1"/>
  <c r="P102" i="23" l="1"/>
  <c r="L48" i="23" s="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I71" i="23" s="1"/>
  <c r="I78" i="23" s="1"/>
  <c r="J49" i="23"/>
  <c r="J61" i="23" s="1"/>
  <c r="J60" i="23" s="1"/>
  <c r="J66" i="23" s="1"/>
  <c r="J68" i="23" s="1"/>
  <c r="J75" i="23" s="1"/>
  <c r="O103" i="23"/>
  <c r="J77" i="23"/>
  <c r="K55" i="23"/>
  <c r="L53" i="23" s="1"/>
  <c r="J70" i="23" l="1"/>
  <c r="K49" i="23"/>
  <c r="K61" i="23" s="1"/>
  <c r="K60" i="23" s="1"/>
  <c r="K66" i="23" s="1"/>
  <c r="K68" i="23" s="1"/>
  <c r="K75" i="23" s="1"/>
  <c r="P103" i="23"/>
  <c r="L49" i="23" s="1"/>
  <c r="L61" i="23" s="1"/>
  <c r="L60" i="23" s="1"/>
  <c r="L66" i="23" s="1"/>
  <c r="L68" i="23" s="1"/>
  <c r="L75" i="23" s="1"/>
  <c r="I72" i="23"/>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G83" i="23"/>
  <c r="G86" i="23" s="1"/>
  <c r="E86" i="23"/>
  <c r="E88" i="23"/>
  <c r="E84" i="23"/>
  <c r="E89" i="23" s="1"/>
  <c r="F84" i="23"/>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<sst xmlns="http://schemas.openxmlformats.org/spreadsheetml/2006/main" count="1058" uniqueCount="577">
  <si>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</si>
  <si>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</si>
  <si>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</si>
  <si>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</si>
  <si>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</si>
  <si>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</si>
  <si>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</si>
  <si>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</si>
  <si>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</si>
  <si>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</si>
  <si>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</si>
  <si>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</si>
  <si>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</si>
  <si>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</si>
  <si>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</si>
  <si>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</si>
  <si>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</si>
  <si>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</si>
  <si>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</si>
  <si>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</si>
  <si>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</si>
  <si>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</si>
  <si>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</si>
  <si>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</si>
  <si>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</si>
  <si>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</si>
  <si>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</si>
  <si>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</si>
  <si>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</si>
  <si>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</si>
  <si>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</si>
  <si>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</si>
  <si>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</si>
  <si>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</si>
  <si>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</si>
  <si>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</si>
  <si>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</si>
  <si>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</si>
  <si>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</si>
  <si>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</si>
  <si>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</si>
  <si>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</si>
  <si>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</si>
  <si>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</si>
  <si>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</si>
  <si>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</si>
  <si>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</si>
  <si>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</si>
  <si>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</si>
  <si>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</si>
  <si>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</si>
  <si>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</si>
  <si>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</si>
  <si>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</si>
  <si>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</si>
  <si>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</si>
  <si>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</si>
  <si>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</si>
  <si>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</si>
  <si>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</si>
  <si>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</si>
  <si>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</si>
  <si>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</si>
  <si>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</si>
  <si>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</si>
  <si>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</si>
  <si>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</si>
  <si>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</si>
  <si>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</si>
  <si>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</si>
  <si>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</si>
  <si>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</si>
  <si>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</si>
  <si>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</si>
  <si>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</si>
  <si>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</si>
  <si>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</si>
  <si>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</si>
  <si>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</si>
  <si>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</si>
  <si>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</si>
  <si>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</si>
  <si>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</si>
  <si>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</si>
  <si>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</si>
  <si>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</si>
  <si>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</si>
  <si>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</si>
  <si>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</si>
  <si>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</si>
  <si>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</si>
  <si>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</si>
  <si>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</si>
  <si>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</si>
  <si>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</si>
  <si>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</si>
  <si>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</si>
  <si>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</si>
  <si>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</si>
  <si>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</si>
  <si>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</si>
  <si>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</si>
  <si>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</si>
  <si>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</si>
  <si>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</si>
  <si>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</si>
  <si>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</si>
  <si>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</si>
  <si>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</si>
  <si>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</si>
  <si>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</si>
  <si>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</si>
  <si>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</si>
  <si>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</si>
  <si>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</si>
  <si>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</si>
  <si>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</si>
  <si>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</si>
  <si>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</si>
  <si>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</si>
  <si>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</si>
  <si>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</si>
  <si>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</si>
  <si>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</si>
  <si>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</si>
  <si>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</si>
  <si>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</si>
  <si>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</si>
  <si>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</si>
  <si>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</si>
  <si>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</si>
  <si>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</si>
  <si>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</si>
  <si>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</si>
  <si>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</si>
  <si>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</si>
  <si>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</si>
  <si>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</si>
  <si>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</si>
  <si>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</si>
  <si>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</si>
  <si>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</si>
  <si>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</si>
  <si>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</si>
  <si>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</si>
  <si>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</si>
  <si>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</si>
  <si>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</si>
  <si>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</si>
  <si>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</si>
  <si>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</si>
  <si>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</si>
  <si>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</si>
  <si>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</si>
  <si>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</si>
  <si>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</si>
  <si>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</si>
  <si>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</si>
  <si>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</si>
  <si>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</si>
  <si>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</si>
  <si>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</si>
  <si>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</si>
  <si>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</si>
  <si>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</si>
  <si>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</si>
  <si>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</si>
  <si>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</si>
  <si>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</si>
  <si>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</si>
  <si>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</si>
  <si>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</si>
  <si>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</si>
  <si>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</si>
  <si>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</si>
  <si>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</si>
  <si>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</si>
  <si>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</si>
  <si>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</si>
  <si>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</si>
  <si>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</si>
  <si>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</si>
  <si>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</si>
  <si>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</si>
  <si>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</si>
  <si>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</si>
  <si>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</si>
  <si>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</si>
  <si>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</si>
  <si>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</si>
  <si>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</si>
  <si>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</si>
  <si>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</si>
  <si>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</si>
  <si>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</si>
  <si>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</si>
  <si>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</si>
  <si>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</si>
  <si>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</si>
  <si>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</si>
  <si>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</si>
  <si>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</si>
  <si>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</si>
  <si>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</si>
  <si>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</si>
  <si>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</si>
  <si>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</si>
  <si>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</si>
  <si>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</si>
  <si>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</si>
  <si>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</si>
  <si>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</si>
  <si>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</si>
  <si>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</si>
  <si>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</si>
  <si>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</si>
  <si>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</si>
  <si>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</si>
  <si>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</si>
  <si>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</si>
  <si>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</si>
  <si>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</si>
  <si>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</si>
  <si>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</si>
  <si>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</si>
  <si>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</si>
  <si>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</si>
  <si>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</si>
  <si>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</si>
  <si>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</si>
  <si>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</si>
  <si>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</si>
  <si>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</si>
  <si>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</si>
  <si>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</si>
  <si>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</si>
  <si>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</si>
  <si>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</si>
  <si>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</si>
  <si>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</si>
  <si>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</si>
  <si>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</si>
  <si>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</si>
  <si>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</si>
  <si>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</si>
  <si>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</si>
  <si>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</si>
  <si>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</si>
  <si>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</si>
  <si>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</si>
  <si>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</si>
  <si>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</si>
  <si>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</si>
  <si>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</si>
  <si>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</si>
  <si>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</si>
  <si>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</si>
  <si>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</si>
  <si>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</si>
  <si>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</si>
  <si>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</si>
  <si>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</si>
  <si>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</si>
  <si>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</si>
  <si>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</si>
  <si>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</si>
  <si>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</si>
  <si>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</si>
  <si>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</si>
  <si>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</si>
  <si>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</si>
  <si>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</si>
  <si>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</si>
  <si>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</si>
  <si>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</si>
  <si>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</si>
  <si>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</si>
  <si>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</si>
  <si>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</si>
  <si>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</si>
  <si>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</si>
  <si>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</si>
  <si>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</si>
  <si>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</si>
  <si>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</si>
  <si>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</si>
  <si>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</si>
  <si>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</si>
  <si>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</si>
  <si>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</si>
  <si>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</si>
  <si>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</si>
  <si>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</si>
  <si>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</si>
  <si>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</si>
  <si>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</si>
  <si>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</si>
  <si>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</si>
  <si>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</si>
  <si>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</si>
  <si>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</si>
  <si>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</si>
  <si>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</si>
  <si>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</si>
  <si>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</si>
  <si>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</si>
  <si>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</si>
  <si>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</si>
  <si>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</si>
  <si>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</si>
  <si>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</si>
  <si>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</si>
  <si>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</si>
  <si>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</si>
  <si>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</si>
  <si>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</si>
  <si>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</si>
  <si>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</si>
  <si>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</si>
  <si>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</si>
  <si>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</si>
  <si>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</si>
  <si>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</si>
  <si>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</si>
  <si>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</si>
  <si>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</si>
  <si>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</si>
  <si>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</si>
  <si>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</si>
  <si>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</si>
  <si>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</si>
  <si>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</si>
  <si>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</si>
  <si>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</si>
  <si>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</si>
  <si>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</si>
  <si>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</si>
  <si>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</si>
  <si>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</si>
  <si>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</si>
  <si>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</si>
  <si>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</si>
  <si>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</si>
  <si>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</si>
  <si>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</si>
  <si>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</si>
  <si>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</si>
  <si>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</si>
  <si>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</si>
  <si>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</si>
  <si>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</si>
  <si>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</si>
  <si>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</si>
  <si>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</si>
  <si>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</si>
  <si>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</si>
  <si>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</si>
  <si>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</si>
  <si>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</si>
  <si>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</si>
  <si>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</si>
  <si>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</si>
  <si>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</si>
  <si>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</si>
  <si>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</si>
  <si>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</si>
  <si>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</si>
  <si>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</si>
  <si>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</si>
  <si>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</si>
  <si>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</si>
  <si>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</si>
  <si>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</si>
  <si>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</si>
  <si>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</si>
  <si>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</si>
  <si>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</si>
  <si>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</si>
  <si>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</si>
  <si>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</si>
  <si>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</si>
  <si>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</si>
  <si>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</si>
  <si>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</si>
  <si>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</si>
  <si>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</si>
  <si>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</si>
  <si>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</si>
  <si>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</si>
  <si>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</si>
  <si>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</si>
  <si>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</si>
  <si>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</si>
  <si>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</si>
  <si>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</si>
  <si>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</si>
  <si>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</si>
  <si>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</si>
  <si>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</si>
  <si>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</si>
  <si>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</si>
  <si>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</si>
  <si>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</si>
  <si>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</si>
  <si>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</si>
  <si>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</si>
  <si>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</si>
  <si>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</si>
  <si>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</si>
  <si>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</si>
  <si>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</si>
  <si>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</si>
  <si>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</si>
  <si>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</si>
  <si>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</si>
  <si>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</si>
  <si>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</si>
  <si>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</si>
  <si>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</si>
  <si>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</si>
  <si>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</si>
  <si>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</si>
  <si>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</si>
  <si>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</si>
  <si>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</si>
  <si>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</si>
  <si>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</si>
  <si>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</si>
  <si>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</si>
  <si>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</si>
  <si>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</si>
  <si>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</si>
  <si>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</si>
  <si>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</si>
  <si>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</si>
  <si>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</si>
  <si>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</si>
  <si>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</si>
  <si>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</si>
  <si>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</si>
  <si>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</si>
  <si>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</si>
  <si>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</si>
  <si>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</si>
  <si>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</si>
  <si>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</si>
  <si>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</si>
  <si>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</si>
  <si>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</si>
  <si>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</si>
  <si>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</si>
  <si>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</si>
  <si>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</si>
  <si>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</si>
  <si>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</si>
  <si>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</si>
  <si>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</si>
  <si>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</si>
  <si>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</si>
  <si>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</si>
  <si>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</si>
  <si>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</si>
  <si>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</si>
  <si>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</si>
  <si>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</si>
  <si>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</si>
  <si>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</si>
  <si>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</si>
  <si>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</si>
  <si>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</si>
  <si>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</si>
  <si>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</si>
  <si>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</si>
  <si>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</si>
  <si>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</si>
  <si>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</si>
  <si>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</si>
  <si>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</si>
  <si>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</si>
  <si>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</si>
  <si>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</si>
  <si>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</si>
  <si>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</si>
  <si>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</si>
  <si>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</si>
  <si>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</si>
  <si>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</si>
  <si>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</si>
  <si>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</si>
  <si>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</si>
  <si>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</si>
  <si>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</si>
  <si>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</si>
  <si>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</si>
  <si>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</si>
  <si>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</si>
  <si>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</si>
  <si>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</si>
  <si>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</si>
  <si>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</si>
  <si>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</si>
  <si>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</si>
  <si>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</si>
  <si>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</si>
  <si>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</si>
  <si>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</si>
  <si>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</si>
  <si>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</si>
  <si>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</si>
  <si>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</si>
  <si>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</si>
  <si>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</si>
  <si>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</si>
  <si>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</si>
  <si>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</si>
  <si>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</si>
  <si>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</si>
  <si>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</si>
  <si>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</si>
  <si>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</si>
  <si>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</si>
  <si>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</si>
  <si>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</si>
  <si>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</si>
  <si>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</si>
  <si>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</si>
  <si>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</si>
  <si>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</si>
  <si>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</si>
  <si>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</si>
  <si>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</si>
  <si>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</si>
  <si>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</si>
  <si>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</si>
  <si>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</si>
  <si>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</si>
  <si>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</si>
  <si>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</si>
  <si>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</si>
  <si>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</si>
  <si>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</si>
  <si>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</si>
  <si>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</si>
  <si>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</si>
  <si>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</si>
  <si>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</si>
  <si>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</si>
  <si>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</si>
  <si>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</si>
  <si>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</si>
  <si>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</si>
  <si>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</si>
  <si>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</si>
  <si>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</si>
  <si>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</si>
  <si>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</si>
  <si>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</si>
  <si>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</si>
  <si>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</si>
  <si>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</si>
  <si>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</si>
  <si>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</si>
  <si>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</si>
  <si>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</si>
  <si>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N_92-28-26</t>
  </si>
  <si>
    <t>Покупка в 2026 г. одной автоцистерны для перевозки трансформаторного масла</t>
  </si>
  <si>
    <t>Масловоз на шасси ГАЗ 10 тонн  - 7,249 млн.руб./шт.</t>
  </si>
  <si>
    <t>обеспечение оперативно-выездных и ремонтных бригад спецмеханизмами и автотранспортом, обслуживание оборудования</t>
  </si>
  <si>
    <t>Сокращение времени ремонтных работ, перерывов в электроснабжении</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</si>
  <si>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</si>
  <si>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автомобиля МАЗ -500А. г.н. К 711 УА 39 - 1972 года выпуска, выработал установленные амортизационные нормы, ремонт не целесообразен и не возможен.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</si>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</sst>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89">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5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-6813698.2834127862</c:v>
                </c:pt>
                <c:pt idx="1">
                  <c:v>-66123.338413444479</c:v>
                </c:pt>
                <c:pt idx="2">
                  <c:v>-60823.889094632585</c:v>
                </c:pt>
                <c:pt idx="3">
                  <c:v>-55949.163689593071</c:v>
                </c:pt>
                <c:pt idx="4">
                  <c:v>-51465.122736472949</c:v>
                </c:pt>
                <c:pt idx="5">
                  <c:v>-47340.454863186649</c:v>
                </c:pt>
                <c:pt idx="6">
                  <c:v>-43546.35814489465</c:v>
                </c:pt>
                <c:pt idx="7">
                  <c:v>-40056.338984567759</c:v>
                </c:pt>
                <c:pt idx="8">
                  <c:v>-36846.027112251511</c:v>
                </c:pt>
                <c:pt idx="9">
                  <c:v>-33893.005411198923</c:v>
                </c:pt>
                <c:pt idx="10">
                  <c:v>-31176.6533825732</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-6813698.2834127862</c:v>
                </c:pt>
                <c:pt idx="1">
                  <c:v>-6879821.6218262305</c:v>
                </c:pt>
                <c:pt idx="2">
                  <c:v>-6940645.5109208636</c:v>
                </c:pt>
                <c:pt idx="3">
                  <c:v>-6996594.6746104565</c:v>
                </c:pt>
                <c:pt idx="4">
                  <c:v>-7048059.7973469291</c:v>
                </c:pt>
                <c:pt idx="5">
                  <c:v>-7095400.252210116</c:v>
                </c:pt>
                <c:pt idx="6">
                  <c:v>-7138946.6103550103</c:v>
                </c:pt>
                <c:pt idx="7">
                  <c:v>-7179002.9493395779</c:v>
                </c:pt>
                <c:pt idx="8">
                  <c:v>-7215848.9764518291</c:v>
                </c:pt>
                <c:pt idx="9">
                  <c:v>-7249741.9818630284</c:v>
                </c:pt>
                <c:pt idx="10">
                  <c:v>-7280918.6352456016</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503</v>
      </c>
    </row>
    <row r="4" spans="1:22" s="91" customFormat="1" ht="18.75" x14ac:dyDescent="0.3">
      <c r="A4" s="131"/>
      <c r="H4" s="84"/>
    </row>
    <row r="5" spans="1:22" s="91" customFormat="1" ht="15.75" x14ac:dyDescent="0.25">
      <c r="A5" s="269" t="s">
        <v>576</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569</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564</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5" t="s">
        <v>565</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501</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545</v>
      </c>
      <c r="C23" s="194" t="s">
        <v>547</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6"/>
      <c r="B24" s="267"/>
      <c r="C24" s="268"/>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546</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486</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486</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486</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486</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486</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548</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486</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486</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486</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486</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486</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6"/>
      <c r="B39" s="267"/>
      <c r="C39" s="26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ввод'!C24,2)," млн рублей")</f>
        <v>Фхо=8,7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549</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549</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546</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546</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546</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546</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6"/>
      <c r="B47" s="267"/>
      <c r="C47" s="26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0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0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7" t="str">
        <f>'1. паспорт местоположение'!A9:C9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7" t="str">
        <f>'1. паспорт местоположение'!A12:C12</f>
        <v>N_92-28-26</v>
      </c>
      <c r="B11" s="277"/>
      <c r="C11" s="277"/>
      <c r="D11" s="277"/>
      <c r="E11" s="277"/>
      <c r="F11" s="277"/>
      <c r="G11" s="277"/>
      <c r="H11" s="277"/>
      <c r="I11" s="277"/>
      <c r="J11" s="277"/>
      <c r="K11" s="277"/>
      <c r="L11" s="277"/>
      <c r="M11" s="277"/>
      <c r="N11" s="277"/>
      <c r="O11" s="277"/>
      <c r="P11" s="277"/>
      <c r="Q11" s="277"/>
      <c r="R11" s="277"/>
      <c r="S11" s="277"/>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3"/>
      <c r="U13" s="133"/>
      <c r="V13" s="133"/>
      <c r="W13" s="133"/>
      <c r="X13" s="133"/>
      <c r="Y13" s="133"/>
      <c r="Z13" s="133"/>
      <c r="AA13" s="133"/>
      <c r="AB13" s="133"/>
    </row>
    <row r="14" spans="1:28" s="136" customFormat="1" ht="12" x14ac:dyDescent="0.2">
      <c r="A14" s="277" t="str">
        <f>'1. паспорт местоположение'!A15:C15</f>
        <v>Покупка в 2026 г. одной автоцистерны для перевозки трансформаторного масла</v>
      </c>
      <c r="B14" s="277"/>
      <c r="C14" s="277"/>
      <c r="D14" s="277"/>
      <c r="E14" s="277"/>
      <c r="F14" s="277"/>
      <c r="G14" s="277"/>
      <c r="H14" s="277"/>
      <c r="I14" s="277"/>
      <c r="J14" s="277"/>
      <c r="K14" s="277"/>
      <c r="L14" s="277"/>
      <c r="M14" s="277"/>
      <c r="N14" s="277"/>
      <c r="O14" s="277"/>
      <c r="P14" s="277"/>
      <c r="Q14" s="277"/>
      <c r="R14" s="277"/>
      <c r="S14" s="277"/>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35"/>
      <c r="U18" s="135"/>
      <c r="V18" s="135"/>
      <c r="W18" s="135"/>
      <c r="X18" s="135"/>
      <c r="Y18" s="135"/>
    </row>
    <row r="19" spans="1:28" s="136" customFormat="1" ht="54" customHeight="1" x14ac:dyDescent="0.2">
      <c r="A19" s="276" t="s">
        <v>3</v>
      </c>
      <c r="B19" s="276" t="s">
        <v>94</v>
      </c>
      <c r="C19" s="278" t="s">
        <v>338</v>
      </c>
      <c r="D19" s="276" t="s">
        <v>337</v>
      </c>
      <c r="E19" s="276" t="s">
        <v>93</v>
      </c>
      <c r="F19" s="276" t="s">
        <v>92</v>
      </c>
      <c r="G19" s="276" t="s">
        <v>333</v>
      </c>
      <c r="H19" s="276" t="s">
        <v>91</v>
      </c>
      <c r="I19" s="276" t="s">
        <v>90</v>
      </c>
      <c r="J19" s="276" t="s">
        <v>89</v>
      </c>
      <c r="K19" s="276" t="s">
        <v>88</v>
      </c>
      <c r="L19" s="276" t="s">
        <v>87</v>
      </c>
      <c r="M19" s="276" t="s">
        <v>86</v>
      </c>
      <c r="N19" s="276" t="s">
        <v>85</v>
      </c>
      <c r="O19" s="276" t="s">
        <v>84</v>
      </c>
      <c r="P19" s="276" t="s">
        <v>83</v>
      </c>
      <c r="Q19" s="276" t="s">
        <v>336</v>
      </c>
      <c r="R19" s="276"/>
      <c r="S19" s="280" t="s">
        <v>437</v>
      </c>
      <c r="T19" s="135"/>
      <c r="U19" s="135"/>
      <c r="V19" s="135"/>
      <c r="W19" s="135"/>
      <c r="X19" s="135"/>
      <c r="Y19" s="135"/>
    </row>
    <row r="20" spans="1:28" s="136" customFormat="1" ht="180.75" customHeight="1" x14ac:dyDescent="0.2">
      <c r="A20" s="276"/>
      <c r="B20" s="276"/>
      <c r="C20" s="279"/>
      <c r="D20" s="276"/>
      <c r="E20" s="276"/>
      <c r="F20" s="276"/>
      <c r="G20" s="276"/>
      <c r="H20" s="276"/>
      <c r="I20" s="276"/>
      <c r="J20" s="276"/>
      <c r="K20" s="276"/>
      <c r="L20" s="276"/>
      <c r="M20" s="276"/>
      <c r="N20" s="276"/>
      <c r="O20" s="276"/>
      <c r="P20" s="276"/>
      <c r="Q20" s="171" t="s">
        <v>334</v>
      </c>
      <c r="R20" s="195" t="s">
        <v>335</v>
      </c>
      <c r="S20" s="280"/>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Q34" sqref="Q34:Q35"/>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7" t="str">
        <f>'1. паспорт местоположение'!A9:C9</f>
        <v>Акционерное общество "Россети Янтарь" ДЗО  ПАО "Россети"</v>
      </c>
      <c r="B10" s="277"/>
      <c r="C10" s="277"/>
      <c r="D10" s="277"/>
      <c r="E10" s="277"/>
      <c r="F10" s="277"/>
      <c r="G10" s="277"/>
      <c r="H10" s="277"/>
      <c r="I10" s="277"/>
      <c r="J10" s="277"/>
      <c r="K10" s="277"/>
      <c r="L10" s="277"/>
      <c r="M10" s="277"/>
      <c r="N10" s="277"/>
      <c r="O10" s="277"/>
      <c r="P10" s="277"/>
      <c r="Q10" s="277"/>
      <c r="R10" s="277"/>
      <c r="S10" s="277"/>
      <c r="T10" s="277"/>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7" t="str">
        <f>'1. паспорт местоположение'!A12:C12</f>
        <v>N_92-28-26</v>
      </c>
      <c r="B13" s="277"/>
      <c r="C13" s="277"/>
      <c r="D13" s="277"/>
      <c r="E13" s="277"/>
      <c r="F13" s="277"/>
      <c r="G13" s="277"/>
      <c r="H13" s="277"/>
      <c r="I13" s="277"/>
      <c r="J13" s="277"/>
      <c r="K13" s="277"/>
      <c r="L13" s="277"/>
      <c r="M13" s="277"/>
      <c r="N13" s="277"/>
      <c r="O13" s="277"/>
      <c r="P13" s="277"/>
      <c r="Q13" s="277"/>
      <c r="R13" s="277"/>
      <c r="S13" s="277"/>
      <c r="T13" s="277"/>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36" customFormat="1" ht="12" x14ac:dyDescent="0.2">
      <c r="A16" s="277" t="str">
        <f>'1. паспорт местоположение'!A15</f>
        <v>Покупка в 2026 г. одной автоцистерны для перевозки трансформаторного масла</v>
      </c>
      <c r="B16" s="277"/>
      <c r="C16" s="277"/>
      <c r="D16" s="277"/>
      <c r="E16" s="277"/>
      <c r="F16" s="277"/>
      <c r="G16" s="277"/>
      <c r="H16" s="277"/>
      <c r="I16" s="277"/>
      <c r="J16" s="277"/>
      <c r="K16" s="277"/>
      <c r="L16" s="277"/>
      <c r="M16" s="277"/>
      <c r="N16" s="277"/>
      <c r="O16" s="277"/>
      <c r="P16" s="277"/>
      <c r="Q16" s="277"/>
      <c r="R16" s="277"/>
      <c r="S16" s="277"/>
      <c r="T16" s="277"/>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3</v>
      </c>
      <c r="B21" s="285" t="s">
        <v>217</v>
      </c>
      <c r="C21" s="286"/>
      <c r="D21" s="289" t="s">
        <v>116</v>
      </c>
      <c r="E21" s="285" t="s">
        <v>476</v>
      </c>
      <c r="F21" s="286"/>
      <c r="G21" s="285" t="s">
        <v>256</v>
      </c>
      <c r="H21" s="286"/>
      <c r="I21" s="285" t="s">
        <v>115</v>
      </c>
      <c r="J21" s="286"/>
      <c r="K21" s="289" t="s">
        <v>114</v>
      </c>
      <c r="L21" s="285" t="s">
        <v>113</v>
      </c>
      <c r="M21" s="286"/>
      <c r="N21" s="285" t="s">
        <v>544</v>
      </c>
      <c r="O21" s="286"/>
      <c r="P21" s="289" t="s">
        <v>112</v>
      </c>
      <c r="Q21" s="295" t="s">
        <v>111</v>
      </c>
      <c r="R21" s="296"/>
      <c r="S21" s="295" t="s">
        <v>110</v>
      </c>
      <c r="T21" s="297"/>
    </row>
    <row r="22" spans="1:113" ht="204.75" customHeight="1" x14ac:dyDescent="0.25">
      <c r="A22" s="293"/>
      <c r="B22" s="287"/>
      <c r="C22" s="288"/>
      <c r="D22" s="291"/>
      <c r="E22" s="287"/>
      <c r="F22" s="288"/>
      <c r="G22" s="287"/>
      <c r="H22" s="288"/>
      <c r="I22" s="287"/>
      <c r="J22" s="288"/>
      <c r="K22" s="290"/>
      <c r="L22" s="287"/>
      <c r="M22" s="288"/>
      <c r="N22" s="287"/>
      <c r="O22" s="288"/>
      <c r="P22" s="290"/>
      <c r="Q22" s="54" t="s">
        <v>109</v>
      </c>
      <c r="R22" s="54" t="s">
        <v>447</v>
      </c>
      <c r="S22" s="54" t="s">
        <v>108</v>
      </c>
      <c r="T22" s="54" t="s">
        <v>107</v>
      </c>
    </row>
    <row r="23" spans="1:113" ht="51.75" customHeight="1" x14ac:dyDescent="0.25">
      <c r="A23" s="294"/>
      <c r="B23" s="54" t="s">
        <v>105</v>
      </c>
      <c r="C23" s="54" t="s">
        <v>106</v>
      </c>
      <c r="D23" s="290"/>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84" t="s">
        <v>482</v>
      </c>
      <c r="C29" s="284"/>
      <c r="D29" s="284"/>
      <c r="E29" s="284"/>
      <c r="F29" s="284"/>
      <c r="G29" s="284"/>
      <c r="H29" s="284"/>
      <c r="I29" s="284"/>
      <c r="J29" s="284"/>
      <c r="K29" s="284"/>
      <c r="L29" s="284"/>
      <c r="M29" s="284"/>
      <c r="N29" s="284"/>
      <c r="O29" s="284"/>
      <c r="P29" s="284"/>
      <c r="Q29" s="284"/>
      <c r="R29" s="284"/>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7" t="str">
        <f>'1. паспорт местоположение'!A9</f>
        <v>Акционерное общество "Россети Янтарь" ДЗО  ПАО "Россети"</v>
      </c>
      <c r="F9" s="277"/>
      <c r="G9" s="277"/>
      <c r="H9" s="277"/>
      <c r="I9" s="277"/>
      <c r="J9" s="277"/>
      <c r="K9" s="277"/>
      <c r="L9" s="277"/>
      <c r="M9" s="277"/>
      <c r="N9" s="277"/>
      <c r="O9" s="277"/>
      <c r="P9" s="277"/>
      <c r="Q9" s="277"/>
      <c r="R9" s="277"/>
      <c r="S9" s="277"/>
      <c r="T9" s="277"/>
      <c r="U9" s="277"/>
      <c r="V9" s="277"/>
      <c r="W9" s="277"/>
      <c r="X9" s="277"/>
      <c r="Y9" s="277"/>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7" t="str">
        <f>'1. паспорт местоположение'!A12</f>
        <v>N_92-28-26</v>
      </c>
      <c r="F12" s="277"/>
      <c r="G12" s="277"/>
      <c r="H12" s="277"/>
      <c r="I12" s="277"/>
      <c r="J12" s="277"/>
      <c r="K12" s="277"/>
      <c r="L12" s="277"/>
      <c r="M12" s="277"/>
      <c r="N12" s="277"/>
      <c r="O12" s="277"/>
      <c r="P12" s="277"/>
      <c r="Q12" s="277"/>
      <c r="R12" s="277"/>
      <c r="S12" s="277"/>
      <c r="T12" s="277"/>
      <c r="U12" s="277"/>
      <c r="V12" s="277"/>
      <c r="W12" s="277"/>
      <c r="X12" s="277"/>
      <c r="Y12" s="277"/>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7" t="str">
        <f>'1. паспорт местоположение'!A15</f>
        <v>Покупка в 2026 г. одной автоцистерны для перевозки трансформаторного масла</v>
      </c>
      <c r="F15" s="277"/>
      <c r="G15" s="277"/>
      <c r="H15" s="277"/>
      <c r="I15" s="277"/>
      <c r="J15" s="277"/>
      <c r="K15" s="277"/>
      <c r="L15" s="277"/>
      <c r="M15" s="277"/>
      <c r="N15" s="277"/>
      <c r="O15" s="277"/>
      <c r="P15" s="277"/>
      <c r="Q15" s="277"/>
      <c r="R15" s="277"/>
      <c r="S15" s="277"/>
      <c r="T15" s="277"/>
      <c r="U15" s="277"/>
      <c r="V15" s="277"/>
      <c r="W15" s="277"/>
      <c r="X15" s="277"/>
      <c r="Y15" s="277"/>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89" t="s">
        <v>3</v>
      </c>
      <c r="B21" s="285" t="s">
        <v>457</v>
      </c>
      <c r="C21" s="286"/>
      <c r="D21" s="285" t="s">
        <v>459</v>
      </c>
      <c r="E21" s="286"/>
      <c r="F21" s="295" t="s">
        <v>88</v>
      </c>
      <c r="G21" s="297"/>
      <c r="H21" s="297"/>
      <c r="I21" s="296"/>
      <c r="J21" s="289" t="s">
        <v>460</v>
      </c>
      <c r="K21" s="285" t="s">
        <v>461</v>
      </c>
      <c r="L21" s="286"/>
      <c r="M21" s="285" t="s">
        <v>462</v>
      </c>
      <c r="N21" s="286"/>
      <c r="O21" s="285" t="s">
        <v>449</v>
      </c>
      <c r="P21" s="286"/>
      <c r="Q21" s="285" t="s">
        <v>121</v>
      </c>
      <c r="R21" s="286"/>
      <c r="S21" s="289" t="s">
        <v>120</v>
      </c>
      <c r="T21" s="289" t="s">
        <v>463</v>
      </c>
      <c r="U21" s="289" t="s">
        <v>458</v>
      </c>
      <c r="V21" s="285" t="s">
        <v>119</v>
      </c>
      <c r="W21" s="286"/>
      <c r="X21" s="295" t="s">
        <v>111</v>
      </c>
      <c r="Y21" s="297"/>
      <c r="Z21" s="295" t="s">
        <v>110</v>
      </c>
      <c r="AA21" s="297"/>
    </row>
    <row r="22" spans="1:27" ht="216" customHeight="1" x14ac:dyDescent="0.25">
      <c r="A22" s="291"/>
      <c r="B22" s="287"/>
      <c r="C22" s="288"/>
      <c r="D22" s="287"/>
      <c r="E22" s="288"/>
      <c r="F22" s="295" t="s">
        <v>118</v>
      </c>
      <c r="G22" s="296"/>
      <c r="H22" s="295" t="s">
        <v>117</v>
      </c>
      <c r="I22" s="296"/>
      <c r="J22" s="290"/>
      <c r="K22" s="287"/>
      <c r="L22" s="288"/>
      <c r="M22" s="287"/>
      <c r="N22" s="288"/>
      <c r="O22" s="287"/>
      <c r="P22" s="288"/>
      <c r="Q22" s="287"/>
      <c r="R22" s="288"/>
      <c r="S22" s="290"/>
      <c r="T22" s="290"/>
      <c r="U22" s="290"/>
      <c r="V22" s="287"/>
      <c r="W22" s="288"/>
      <c r="X22" s="54" t="s">
        <v>109</v>
      </c>
      <c r="Y22" s="54" t="s">
        <v>447</v>
      </c>
      <c r="Z22" s="54" t="s">
        <v>108</v>
      </c>
      <c r="AA22" s="54" t="s">
        <v>107</v>
      </c>
    </row>
    <row r="23" spans="1:27" ht="60" customHeight="1" x14ac:dyDescent="0.25">
      <c r="A23" s="290"/>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7" t="str">
        <f>'1. паспорт местоположение'!A9:C9</f>
        <v>Акционерное общество "Россети Янтарь" ДЗО  ПАО "Россети"</v>
      </c>
      <c r="B9" s="277"/>
      <c r="C9" s="277"/>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7" t="str">
        <f>'1. паспорт местоположение'!A12:C12</f>
        <v>N_92-28-26</v>
      </c>
      <c r="B12" s="277"/>
      <c r="C12" s="277"/>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1"/>
      <c r="B14" s="281"/>
      <c r="C14" s="281"/>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2026 г. одной автоцистерны для перевозки трансформаторного масла</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2"/>
      <c r="B17" s="282"/>
      <c r="C17" s="282"/>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51" t="s">
        <v>567</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52" t="s">
        <v>568</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52" t="str">
        <f>A15</f>
        <v>Покупка в 2026 г. одной автоцистерны для перевозки трансформаторного масла</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53" t="s">
        <v>566</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52" t="s">
        <v>499</v>
      </c>
      <c r="D26" s="176"/>
      <c r="E26" s="176"/>
      <c r="F26" s="176"/>
      <c r="G26" s="176"/>
      <c r="H26" s="176"/>
      <c r="I26" s="176"/>
      <c r="J26" s="176"/>
      <c r="K26" s="176"/>
      <c r="L26" s="176"/>
      <c r="M26" s="176"/>
      <c r="N26" s="176"/>
      <c r="O26" s="176"/>
      <c r="P26" s="176"/>
      <c r="Q26" s="176"/>
      <c r="R26" s="176"/>
      <c r="S26" s="176"/>
      <c r="T26" s="176"/>
      <c r="U26" s="176"/>
    </row>
    <row r="27" spans="1:21" ht="110.25" x14ac:dyDescent="0.25">
      <c r="A27" s="175" t="s">
        <v>56</v>
      </c>
      <c r="B27" s="193" t="s">
        <v>456</v>
      </c>
      <c r="C27" s="252" t="s">
        <v>570</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502</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7" t="str">
        <f>'1. паспорт местоположение'!A9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7" t="str">
        <f>'1. паспорт местоположение'!A12:C12</f>
        <v>N_92-28-26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7"/>
      <c r="AB13" s="117"/>
    </row>
    <row r="14" spans="1:28" x14ac:dyDescent="0.25">
      <c r="A14" s="277" t="str">
        <f>'1. паспорт местоположение'!A15</f>
        <v>Покупка в 2026 г. одной автоцистерны для перевозки трансформаторного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1" t="s">
        <v>227</v>
      </c>
      <c r="B24" s="182" t="s">
        <v>247</v>
      </c>
      <c r="C24" s="181" t="s">
        <v>326</v>
      </c>
      <c r="D24" s="181" t="s">
        <v>228</v>
      </c>
      <c r="E24" s="181" t="s">
        <v>327</v>
      </c>
      <c r="F24" s="181" t="s">
        <v>504</v>
      </c>
      <c r="G24" s="181" t="s">
        <v>505</v>
      </c>
      <c r="H24" s="181" t="s">
        <v>229</v>
      </c>
      <c r="I24" s="181" t="s">
        <v>506</v>
      </c>
      <c r="J24" s="181" t="s">
        <v>252</v>
      </c>
      <c r="K24" s="182" t="s">
        <v>246</v>
      </c>
      <c r="L24" s="182" t="s">
        <v>230</v>
      </c>
      <c r="M24" s="183" t="s">
        <v>259</v>
      </c>
      <c r="N24" s="182" t="s">
        <v>507</v>
      </c>
      <c r="O24" s="181" t="s">
        <v>508</v>
      </c>
      <c r="P24" s="181" t="s">
        <v>509</v>
      </c>
      <c r="Q24" s="181" t="s">
        <v>510</v>
      </c>
      <c r="R24" s="181" t="s">
        <v>229</v>
      </c>
      <c r="S24" s="181" t="s">
        <v>511</v>
      </c>
      <c r="T24" s="181" t="s">
        <v>512</v>
      </c>
      <c r="U24" s="181" t="s">
        <v>513</v>
      </c>
      <c r="V24" s="181" t="s">
        <v>510</v>
      </c>
      <c r="W24" s="184" t="s">
        <v>514</v>
      </c>
      <c r="X24" s="184" t="s">
        <v>515</v>
      </c>
      <c r="Y24" s="184" t="s">
        <v>516</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517</v>
      </c>
      <c r="D26" s="186" t="s">
        <v>518</v>
      </c>
      <c r="E26" s="186" t="s">
        <v>519</v>
      </c>
      <c r="F26" s="186" t="s">
        <v>520</v>
      </c>
      <c r="G26" s="186" t="s">
        <v>521</v>
      </c>
      <c r="H26" s="186" t="s">
        <v>229</v>
      </c>
      <c r="I26" s="186" t="s">
        <v>522</v>
      </c>
      <c r="J26" s="186" t="s">
        <v>523</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524</v>
      </c>
      <c r="G27" s="186" t="s">
        <v>525</v>
      </c>
      <c r="H27" s="187" t="s">
        <v>229</v>
      </c>
      <c r="I27" s="186" t="s">
        <v>526</v>
      </c>
      <c r="J27" s="186" t="s">
        <v>527</v>
      </c>
      <c r="K27" s="186" t="s">
        <v>240</v>
      </c>
      <c r="L27" s="187"/>
      <c r="M27" s="186" t="s">
        <v>258</v>
      </c>
      <c r="N27" s="187"/>
      <c r="O27" s="187"/>
      <c r="P27" s="187"/>
      <c r="Q27" s="187"/>
      <c r="R27" s="187"/>
      <c r="S27" s="187"/>
      <c r="T27" s="187"/>
      <c r="U27" s="187"/>
      <c r="V27" s="187"/>
      <c r="W27" s="187"/>
      <c r="X27" s="187"/>
      <c r="Y27" s="187"/>
      <c r="Z27" s="187" t="s">
        <v>499</v>
      </c>
    </row>
    <row r="28" spans="1:28" x14ac:dyDescent="0.25">
      <c r="A28" s="187" t="s">
        <v>231</v>
      </c>
      <c r="B28" s="187" t="s">
        <v>249</v>
      </c>
      <c r="C28" s="187" t="s">
        <v>234</v>
      </c>
      <c r="D28" s="187" t="s">
        <v>235</v>
      </c>
      <c r="E28" s="187" t="s">
        <v>261</v>
      </c>
      <c r="F28" s="186" t="s">
        <v>528</v>
      </c>
      <c r="G28" s="186" t="s">
        <v>529</v>
      </c>
      <c r="H28" s="187" t="s">
        <v>229</v>
      </c>
      <c r="I28" s="186" t="s">
        <v>253</v>
      </c>
      <c r="J28" s="186" t="s">
        <v>530</v>
      </c>
      <c r="K28" s="186" t="s">
        <v>241</v>
      </c>
      <c r="L28" s="190"/>
      <c r="M28" s="186" t="s">
        <v>0</v>
      </c>
      <c r="N28" s="186"/>
      <c r="O28" s="186"/>
      <c r="P28" s="186"/>
      <c r="Q28" s="186"/>
      <c r="R28" s="186"/>
      <c r="S28" s="186"/>
      <c r="T28" s="186"/>
      <c r="U28" s="186"/>
      <c r="V28" s="186"/>
      <c r="W28" s="186"/>
      <c r="X28" s="186"/>
      <c r="Y28" s="186"/>
      <c r="Z28" s="187" t="s">
        <v>499</v>
      </c>
    </row>
    <row r="29" spans="1:28" x14ac:dyDescent="0.25">
      <c r="A29" s="187" t="s">
        <v>231</v>
      </c>
      <c r="B29" s="187" t="s">
        <v>250</v>
      </c>
      <c r="C29" s="187" t="s">
        <v>236</v>
      </c>
      <c r="D29" s="187" t="s">
        <v>237</v>
      </c>
      <c r="E29" s="187" t="s">
        <v>262</v>
      </c>
      <c r="F29" s="186" t="s">
        <v>531</v>
      </c>
      <c r="G29" s="186" t="s">
        <v>532</v>
      </c>
      <c r="H29" s="187" t="s">
        <v>229</v>
      </c>
      <c r="I29" s="186" t="s">
        <v>254</v>
      </c>
      <c r="J29" s="186" t="s">
        <v>533</v>
      </c>
      <c r="K29" s="186" t="s">
        <v>242</v>
      </c>
      <c r="L29" s="190"/>
      <c r="M29" s="187"/>
      <c r="N29" s="187"/>
      <c r="O29" s="187"/>
      <c r="P29" s="187"/>
      <c r="Q29" s="187"/>
      <c r="R29" s="187"/>
      <c r="S29" s="187"/>
      <c r="T29" s="187"/>
      <c r="U29" s="187"/>
      <c r="V29" s="187"/>
      <c r="W29" s="187"/>
      <c r="X29" s="187"/>
      <c r="Y29" s="187"/>
      <c r="Z29" s="187" t="s">
        <v>499</v>
      </c>
    </row>
    <row r="30" spans="1:28" x14ac:dyDescent="0.25">
      <c r="A30" s="187" t="s">
        <v>231</v>
      </c>
      <c r="B30" s="187" t="s">
        <v>251</v>
      </c>
      <c r="C30" s="187" t="s">
        <v>238</v>
      </c>
      <c r="D30" s="187" t="s">
        <v>239</v>
      </c>
      <c r="E30" s="187" t="s">
        <v>263</v>
      </c>
      <c r="F30" s="186" t="s">
        <v>534</v>
      </c>
      <c r="G30" s="186" t="s">
        <v>535</v>
      </c>
      <c r="H30" s="187" t="s">
        <v>229</v>
      </c>
      <c r="I30" s="186" t="s">
        <v>255</v>
      </c>
      <c r="J30" s="186" t="s">
        <v>536</v>
      </c>
      <c r="K30" s="186" t="s">
        <v>243</v>
      </c>
      <c r="L30" s="190"/>
      <c r="M30" s="187"/>
      <c r="N30" s="187"/>
      <c r="O30" s="187"/>
      <c r="P30" s="187"/>
      <c r="Q30" s="187"/>
      <c r="R30" s="187"/>
      <c r="S30" s="187"/>
      <c r="T30" s="187"/>
      <c r="U30" s="187"/>
      <c r="V30" s="187"/>
      <c r="W30" s="187"/>
      <c r="X30" s="187"/>
      <c r="Y30" s="187"/>
      <c r="Z30" s="187" t="s">
        <v>499</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499</v>
      </c>
    </row>
    <row r="32" spans="1:28" ht="30" x14ac:dyDescent="0.25">
      <c r="A32" s="127" t="s">
        <v>325</v>
      </c>
      <c r="B32" s="127"/>
      <c r="C32" s="186" t="s">
        <v>537</v>
      </c>
      <c r="D32" s="186" t="s">
        <v>538</v>
      </c>
      <c r="E32" s="186" t="s">
        <v>539</v>
      </c>
      <c r="F32" s="186" t="s">
        <v>540</v>
      </c>
      <c r="G32" s="186" t="s">
        <v>541</v>
      </c>
      <c r="H32" s="186" t="s">
        <v>229</v>
      </c>
      <c r="I32" s="186" t="s">
        <v>542</v>
      </c>
      <c r="J32" s="186" t="s">
        <v>543</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9" customWidth="1"/>
    <col min="2" max="2" width="25.5703125" style="249" customWidth="1"/>
    <col min="3" max="3" width="71.28515625" style="249" customWidth="1"/>
    <col min="4" max="4" width="16.140625" style="249" customWidth="1"/>
    <col min="5" max="5" width="9.42578125" style="249" customWidth="1"/>
    <col min="6" max="6" width="8.7109375" style="249" customWidth="1"/>
    <col min="7" max="7" width="9" style="249" customWidth="1"/>
    <col min="8" max="8" width="8.42578125" style="249" customWidth="1"/>
    <col min="9" max="9" width="33.85546875" style="249" customWidth="1"/>
    <col min="10" max="15" width="19.85546875" style="249" customWidth="1"/>
    <col min="16" max="16384" width="9.140625" style="249"/>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11" t="s">
        <v>7</v>
      </c>
      <c r="B7" s="311"/>
      <c r="C7" s="311"/>
      <c r="D7" s="311"/>
      <c r="E7" s="311"/>
      <c r="F7" s="311"/>
      <c r="G7" s="311"/>
      <c r="H7" s="311"/>
      <c r="I7" s="311"/>
      <c r="J7" s="311"/>
      <c r="K7" s="311"/>
      <c r="L7" s="311"/>
      <c r="M7" s="311"/>
      <c r="N7" s="311"/>
      <c r="O7" s="311"/>
      <c r="P7" s="53"/>
      <c r="Q7" s="53"/>
      <c r="R7" s="53"/>
      <c r="S7" s="53"/>
      <c r="T7" s="53"/>
      <c r="U7" s="53"/>
      <c r="V7" s="53"/>
      <c r="W7" s="53"/>
      <c r="X7" s="53"/>
      <c r="Y7" s="53"/>
      <c r="Z7" s="53"/>
    </row>
    <row r="8" spans="1:28" s="231" customFormat="1" ht="18.75" x14ac:dyDescent="0.2">
      <c r="A8" s="311"/>
      <c r="B8" s="311"/>
      <c r="C8" s="311"/>
      <c r="D8" s="311"/>
      <c r="E8" s="311"/>
      <c r="F8" s="311"/>
      <c r="G8" s="311"/>
      <c r="H8" s="311"/>
      <c r="I8" s="311"/>
      <c r="J8" s="311"/>
      <c r="K8" s="311"/>
      <c r="L8" s="311"/>
      <c r="M8" s="311"/>
      <c r="N8" s="311"/>
      <c r="O8" s="311"/>
      <c r="P8" s="53"/>
      <c r="Q8" s="53"/>
      <c r="R8" s="53"/>
      <c r="S8" s="53"/>
      <c r="T8" s="53"/>
      <c r="U8" s="53"/>
      <c r="V8" s="53"/>
      <c r="W8" s="53"/>
      <c r="X8" s="53"/>
      <c r="Y8" s="53"/>
      <c r="Z8" s="53"/>
    </row>
    <row r="9" spans="1:28" s="231" customFormat="1" ht="18.75" x14ac:dyDescent="0.2">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c r="M9" s="312"/>
      <c r="N9" s="312"/>
      <c r="O9" s="312"/>
      <c r="P9" s="53"/>
      <c r="Q9" s="53"/>
      <c r="R9" s="53"/>
      <c r="S9" s="53"/>
      <c r="T9" s="53"/>
      <c r="U9" s="53"/>
      <c r="V9" s="53"/>
      <c r="W9" s="53"/>
      <c r="X9" s="53"/>
      <c r="Y9" s="53"/>
      <c r="Z9" s="53"/>
    </row>
    <row r="10" spans="1:28" s="231" customFormat="1" ht="18.75" x14ac:dyDescent="0.2">
      <c r="A10" s="313" t="s">
        <v>6</v>
      </c>
      <c r="B10" s="313"/>
      <c r="C10" s="313"/>
      <c r="D10" s="313"/>
      <c r="E10" s="313"/>
      <c r="F10" s="313"/>
      <c r="G10" s="313"/>
      <c r="H10" s="313"/>
      <c r="I10" s="313"/>
      <c r="J10" s="313"/>
      <c r="K10" s="313"/>
      <c r="L10" s="313"/>
      <c r="M10" s="313"/>
      <c r="N10" s="313"/>
      <c r="O10" s="313"/>
      <c r="P10" s="53"/>
      <c r="Q10" s="53"/>
      <c r="R10" s="53"/>
      <c r="S10" s="53"/>
      <c r="T10" s="53"/>
      <c r="U10" s="53"/>
      <c r="V10" s="53"/>
      <c r="W10" s="53"/>
      <c r="X10" s="53"/>
      <c r="Y10" s="53"/>
      <c r="Z10" s="53"/>
    </row>
    <row r="11" spans="1:28" s="231" customFormat="1" ht="18.75" x14ac:dyDescent="0.2">
      <c r="A11" s="311"/>
      <c r="B11" s="311"/>
      <c r="C11" s="311"/>
      <c r="D11" s="311"/>
      <c r="E11" s="311"/>
      <c r="F11" s="311"/>
      <c r="G11" s="311"/>
      <c r="H11" s="311"/>
      <c r="I11" s="311"/>
      <c r="J11" s="311"/>
      <c r="K11" s="311"/>
      <c r="L11" s="311"/>
      <c r="M11" s="311"/>
      <c r="N11" s="311"/>
      <c r="O11" s="311"/>
      <c r="P11" s="53"/>
      <c r="Q11" s="53"/>
      <c r="R11" s="53"/>
      <c r="S11" s="53"/>
      <c r="T11" s="53"/>
      <c r="U11" s="53"/>
      <c r="V11" s="53"/>
      <c r="W11" s="53"/>
      <c r="X11" s="53"/>
      <c r="Y11" s="53"/>
      <c r="Z11" s="53"/>
    </row>
    <row r="12" spans="1:28" s="231" customFormat="1" ht="18.75" x14ac:dyDescent="0.2">
      <c r="A12" s="312" t="str">
        <f>'1. паспорт местоположение'!A12:C12</f>
        <v>N_92-28-26</v>
      </c>
      <c r="B12" s="312"/>
      <c r="C12" s="312"/>
      <c r="D12" s="312"/>
      <c r="E12" s="312"/>
      <c r="F12" s="312"/>
      <c r="G12" s="312"/>
      <c r="H12" s="312"/>
      <c r="I12" s="312"/>
      <c r="J12" s="312"/>
      <c r="K12" s="312"/>
      <c r="L12" s="312"/>
      <c r="M12" s="312"/>
      <c r="N12" s="312"/>
      <c r="O12" s="312"/>
      <c r="P12" s="53"/>
      <c r="Q12" s="53"/>
      <c r="R12" s="53"/>
      <c r="S12" s="53"/>
      <c r="T12" s="53"/>
      <c r="U12" s="53"/>
      <c r="V12" s="53"/>
      <c r="W12" s="53"/>
      <c r="X12" s="53"/>
      <c r="Y12" s="53"/>
      <c r="Z12" s="53"/>
    </row>
    <row r="13" spans="1:28" s="231" customFormat="1" ht="18.75" x14ac:dyDescent="0.2">
      <c r="A13" s="313" t="s">
        <v>5</v>
      </c>
      <c r="B13" s="313"/>
      <c r="C13" s="313"/>
      <c r="D13" s="313"/>
      <c r="E13" s="313"/>
      <c r="F13" s="313"/>
      <c r="G13" s="313"/>
      <c r="H13" s="313"/>
      <c r="I13" s="313"/>
      <c r="J13" s="313"/>
      <c r="K13" s="313"/>
      <c r="L13" s="313"/>
      <c r="M13" s="313"/>
      <c r="N13" s="313"/>
      <c r="O13" s="313"/>
      <c r="P13" s="53"/>
      <c r="Q13" s="53"/>
      <c r="R13" s="53"/>
      <c r="S13" s="53"/>
      <c r="T13" s="53"/>
      <c r="U13" s="53"/>
      <c r="V13" s="53"/>
      <c r="W13" s="53"/>
      <c r="X13" s="53"/>
      <c r="Y13" s="53"/>
      <c r="Z13" s="53"/>
    </row>
    <row r="14" spans="1:28" s="234" customFormat="1" ht="15.75" customHeight="1" x14ac:dyDescent="0.2">
      <c r="A14" s="315"/>
      <c r="B14" s="315"/>
      <c r="C14" s="315"/>
      <c r="D14" s="315"/>
      <c r="E14" s="315"/>
      <c r="F14" s="315"/>
      <c r="G14" s="315"/>
      <c r="H14" s="315"/>
      <c r="I14" s="315"/>
      <c r="J14" s="315"/>
      <c r="K14" s="315"/>
      <c r="L14" s="315"/>
      <c r="M14" s="315"/>
      <c r="N14" s="315"/>
      <c r="O14" s="315"/>
      <c r="P14" s="233"/>
      <c r="Q14" s="233"/>
      <c r="R14" s="233"/>
      <c r="S14" s="233"/>
      <c r="T14" s="233"/>
      <c r="U14" s="233"/>
      <c r="V14" s="233"/>
      <c r="W14" s="233"/>
      <c r="X14" s="233"/>
      <c r="Y14" s="233"/>
      <c r="Z14" s="233"/>
    </row>
    <row r="15" spans="1:28" s="236" customFormat="1" ht="39.75" customHeight="1" x14ac:dyDescent="0.2">
      <c r="A15" s="316" t="str">
        <f>'1. паспорт местоположение'!A15</f>
        <v>Покупка в 2026 г. одной автоцистерны для перевозки трансформаторного масла</v>
      </c>
      <c r="B15" s="316"/>
      <c r="C15" s="316"/>
      <c r="D15" s="316"/>
      <c r="E15" s="316"/>
      <c r="F15" s="316"/>
      <c r="G15" s="316"/>
      <c r="H15" s="316"/>
      <c r="I15" s="316"/>
      <c r="J15" s="316"/>
      <c r="K15" s="316"/>
      <c r="L15" s="316"/>
      <c r="M15" s="316"/>
      <c r="N15" s="316"/>
      <c r="O15" s="316"/>
      <c r="P15" s="235"/>
      <c r="Q15" s="235"/>
      <c r="R15" s="235"/>
      <c r="S15" s="235"/>
      <c r="T15" s="235"/>
      <c r="U15" s="235"/>
      <c r="V15" s="235"/>
      <c r="W15" s="235"/>
      <c r="X15" s="235"/>
      <c r="Y15" s="235"/>
      <c r="Z15" s="235"/>
    </row>
    <row r="16" spans="1:28" s="236" customFormat="1" ht="15" customHeight="1" x14ac:dyDescent="0.2">
      <c r="A16" s="313" t="s">
        <v>4</v>
      </c>
      <c r="B16" s="313"/>
      <c r="C16" s="313"/>
      <c r="D16" s="313"/>
      <c r="E16" s="313"/>
      <c r="F16" s="313"/>
      <c r="G16" s="313"/>
      <c r="H16" s="313"/>
      <c r="I16" s="313"/>
      <c r="J16" s="313"/>
      <c r="K16" s="313"/>
      <c r="L16" s="313"/>
      <c r="M16" s="313"/>
      <c r="N16" s="313"/>
      <c r="O16" s="313"/>
      <c r="P16" s="237"/>
      <c r="Q16" s="237"/>
      <c r="R16" s="237"/>
      <c r="S16" s="237"/>
      <c r="T16" s="237"/>
      <c r="U16" s="237"/>
      <c r="V16" s="237"/>
      <c r="W16" s="237"/>
      <c r="X16" s="237"/>
      <c r="Y16" s="237"/>
      <c r="Z16" s="237"/>
    </row>
    <row r="17" spans="1:26" s="236" customFormat="1" ht="15" customHeight="1" x14ac:dyDescent="0.2">
      <c r="A17" s="314"/>
      <c r="B17" s="314"/>
      <c r="C17" s="314"/>
      <c r="D17" s="314"/>
      <c r="E17" s="314"/>
      <c r="F17" s="314"/>
      <c r="G17" s="314"/>
      <c r="H17" s="314"/>
      <c r="I17" s="314"/>
      <c r="J17" s="314"/>
      <c r="K17" s="314"/>
      <c r="L17" s="314"/>
      <c r="M17" s="314"/>
      <c r="N17" s="314"/>
      <c r="O17" s="314"/>
      <c r="P17" s="238"/>
      <c r="Q17" s="238"/>
      <c r="R17" s="238"/>
      <c r="S17" s="238"/>
      <c r="T17" s="238"/>
      <c r="U17" s="238"/>
      <c r="V17" s="238"/>
      <c r="W17" s="238"/>
    </row>
    <row r="18" spans="1:26" s="236" customFormat="1" ht="91.5" customHeight="1" x14ac:dyDescent="0.2">
      <c r="A18" s="306" t="s">
        <v>451</v>
      </c>
      <c r="B18" s="306"/>
      <c r="C18" s="306"/>
      <c r="D18" s="306"/>
      <c r="E18" s="306"/>
      <c r="F18" s="306"/>
      <c r="G18" s="306"/>
      <c r="H18" s="306"/>
      <c r="I18" s="306"/>
      <c r="J18" s="306"/>
      <c r="K18" s="306"/>
      <c r="L18" s="306"/>
      <c r="M18" s="306"/>
      <c r="N18" s="306"/>
      <c r="O18" s="306"/>
      <c r="P18" s="239"/>
      <c r="Q18" s="239"/>
      <c r="R18" s="239"/>
      <c r="S18" s="239"/>
      <c r="T18" s="239"/>
      <c r="U18" s="239"/>
      <c r="V18" s="239"/>
      <c r="W18" s="239"/>
      <c r="X18" s="239"/>
      <c r="Y18" s="239"/>
      <c r="Z18" s="239"/>
    </row>
    <row r="19" spans="1:26" s="236" customFormat="1" ht="78" customHeight="1" x14ac:dyDescent="0.2">
      <c r="A19" s="307" t="s">
        <v>3</v>
      </c>
      <c r="B19" s="307" t="s">
        <v>82</v>
      </c>
      <c r="C19" s="307" t="s">
        <v>81</v>
      </c>
      <c r="D19" s="307" t="s">
        <v>73</v>
      </c>
      <c r="E19" s="308" t="s">
        <v>80</v>
      </c>
      <c r="F19" s="309"/>
      <c r="G19" s="309"/>
      <c r="H19" s="309"/>
      <c r="I19" s="310"/>
      <c r="J19" s="307" t="s">
        <v>79</v>
      </c>
      <c r="K19" s="307"/>
      <c r="L19" s="307"/>
      <c r="M19" s="307"/>
      <c r="N19" s="307"/>
      <c r="O19" s="307"/>
      <c r="P19" s="238"/>
      <c r="Q19" s="238"/>
      <c r="R19" s="238"/>
      <c r="S19" s="238"/>
      <c r="T19" s="238"/>
      <c r="U19" s="238"/>
      <c r="V19" s="238"/>
      <c r="W19" s="238"/>
    </row>
    <row r="20" spans="1:26" s="236" customFormat="1" ht="51" customHeight="1" x14ac:dyDescent="0.2">
      <c r="A20" s="307"/>
      <c r="B20" s="307"/>
      <c r="C20" s="307"/>
      <c r="D20" s="307"/>
      <c r="E20" s="240" t="s">
        <v>78</v>
      </c>
      <c r="F20" s="240" t="s">
        <v>77</v>
      </c>
      <c r="G20" s="240" t="s">
        <v>76</v>
      </c>
      <c r="H20" s="240" t="s">
        <v>75</v>
      </c>
      <c r="I20" s="240" t="s">
        <v>74</v>
      </c>
      <c r="J20" s="258">
        <v>2024</v>
      </c>
      <c r="K20" s="258">
        <v>2025</v>
      </c>
      <c r="L20" s="258">
        <v>2026</v>
      </c>
      <c r="M20" s="258">
        <v>2027</v>
      </c>
      <c r="N20" s="258">
        <v>2028</v>
      </c>
      <c r="O20" s="258">
        <v>2029</v>
      </c>
      <c r="P20" s="241"/>
      <c r="Q20" s="241"/>
      <c r="R20" s="241"/>
      <c r="S20" s="241"/>
      <c r="T20" s="241"/>
      <c r="U20" s="241"/>
      <c r="V20" s="241"/>
      <c r="W20" s="241"/>
      <c r="X20" s="242"/>
      <c r="Y20" s="242"/>
      <c r="Z20" s="242"/>
    </row>
    <row r="21" spans="1:26" s="236" customFormat="1" ht="16.5" customHeight="1"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1"/>
      <c r="Q21" s="241"/>
      <c r="R21" s="241"/>
      <c r="S21" s="241"/>
      <c r="T21" s="241"/>
      <c r="U21" s="241"/>
      <c r="V21" s="241"/>
      <c r="W21" s="241"/>
      <c r="X21" s="242"/>
      <c r="Y21" s="242"/>
      <c r="Z21" s="242"/>
    </row>
    <row r="22" spans="1:26" s="236" customFormat="1" ht="33" customHeight="1" x14ac:dyDescent="0.2">
      <c r="A22" s="245" t="s">
        <v>62</v>
      </c>
      <c r="B22" s="258">
        <v>2026</v>
      </c>
      <c r="C22" s="246">
        <v>0</v>
      </c>
      <c r="D22" s="246">
        <v>0</v>
      </c>
      <c r="E22" s="246">
        <v>0</v>
      </c>
      <c r="F22" s="246">
        <v>0</v>
      </c>
      <c r="G22" s="246">
        <v>0</v>
      </c>
      <c r="H22" s="246">
        <v>0</v>
      </c>
      <c r="I22" s="246">
        <v>0</v>
      </c>
      <c r="J22" s="247">
        <v>0</v>
      </c>
      <c r="K22" s="247">
        <v>0</v>
      </c>
      <c r="L22" s="247">
        <v>0</v>
      </c>
      <c r="M22" s="247">
        <v>0</v>
      </c>
      <c r="N22" s="247">
        <v>0</v>
      </c>
      <c r="O22" s="247">
        <v>0</v>
      </c>
      <c r="P22" s="241"/>
      <c r="Q22" s="241"/>
      <c r="R22" s="241"/>
      <c r="S22" s="241"/>
      <c r="T22" s="241"/>
      <c r="U22" s="241"/>
      <c r="V22" s="242"/>
      <c r="W22" s="242"/>
      <c r="X22" s="242"/>
      <c r="Y22" s="242"/>
      <c r="Z22" s="242"/>
    </row>
    <row r="23" spans="1:26"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x14ac:dyDescent="0.25">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x14ac:dyDescent="0.25">
      <c r="A25" s="248"/>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x14ac:dyDescent="0.25">
      <c r="A26" s="248"/>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x14ac:dyDescent="0.25">
      <c r="A37" s="248"/>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x14ac:dyDescent="0.25">
      <c r="A38" s="24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x14ac:dyDescent="0.25">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x14ac:dyDescent="0.25">
      <c r="A41" s="248"/>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x14ac:dyDescent="0.25">
      <c r="A42" s="248"/>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x14ac:dyDescent="0.25">
      <c r="A43" s="248"/>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x14ac:dyDescent="0.25">
      <c r="A44" s="248"/>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x14ac:dyDescent="0.25">
      <c r="A45" s="248"/>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x14ac:dyDescent="0.25">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x14ac:dyDescent="0.25">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48"/>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48"/>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48"/>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48"/>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48"/>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48"/>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48"/>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48"/>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48"/>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48"/>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48"/>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48"/>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48"/>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48"/>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48"/>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48"/>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48"/>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48"/>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48"/>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48"/>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48"/>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48"/>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70" zoomScaleNormal="70" workbookViewId="0">
      <selection activeCell="H51" sqref="H5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17" t="str">
        <f>'1. паспорт местоположение'!A5:C5</f>
        <v>Год раскрытия информации: 2026 год</v>
      </c>
      <c r="B5" s="317"/>
      <c r="C5" s="317"/>
      <c r="D5" s="317"/>
      <c r="E5" s="317"/>
      <c r="F5" s="317"/>
      <c r="G5" s="317"/>
      <c r="H5" s="31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N_92-28-26</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2026 г. одной автоцистерны для перевозки трансформаторного масла</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487</v>
      </c>
      <c r="B25" s="146">
        <f>'6.2. Паспорт фин осв ввод'!C30*1000000</f>
        <v>7248506.8999999994</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8" t="s">
        <v>317</v>
      </c>
      <c r="E28" s="319"/>
      <c r="F28" s="320"/>
      <c r="G28" s="321" t="str">
        <f>IF(SUM(B89:L89)=0,"не окупается",SUM(B89:L89))</f>
        <v>не окупается</v>
      </c>
      <c r="H28" s="322"/>
    </row>
    <row r="29" spans="1:13" ht="15.6" customHeight="1" x14ac:dyDescent="0.2">
      <c r="A29" s="145" t="s">
        <v>312</v>
      </c>
      <c r="B29" s="146">
        <f>B25*0.01</f>
        <v>72485.069000000003</v>
      </c>
      <c r="D29" s="318" t="s">
        <v>315</v>
      </c>
      <c r="E29" s="319"/>
      <c r="F29" s="320"/>
      <c r="G29" s="321" t="str">
        <f>IF(SUM(B90:L90)=0,"не окупается",SUM(B90:L90))</f>
        <v>не окупается</v>
      </c>
      <c r="H29" s="322"/>
    </row>
    <row r="30" spans="1:13" ht="27.6" customHeight="1" x14ac:dyDescent="0.2">
      <c r="A30" s="147" t="s">
        <v>488</v>
      </c>
      <c r="B30" s="148">
        <v>1</v>
      </c>
      <c r="D30" s="318" t="s">
        <v>313</v>
      </c>
      <c r="E30" s="319"/>
      <c r="F30" s="320"/>
      <c r="G30" s="324">
        <f>L87</f>
        <v>-7280918.6352456016</v>
      </c>
      <c r="H30" s="325"/>
    </row>
    <row r="31" spans="1:13" x14ac:dyDescent="0.2">
      <c r="A31" s="147" t="s">
        <v>311</v>
      </c>
      <c r="B31" s="148">
        <v>1</v>
      </c>
      <c r="D31" s="326"/>
      <c r="E31" s="327"/>
      <c r="F31" s="328"/>
      <c r="G31" s="326"/>
      <c r="H31" s="328"/>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489</v>
      </c>
      <c r="B37" s="146">
        <v>0</v>
      </c>
    </row>
    <row r="38" spans="1:12" x14ac:dyDescent="0.2">
      <c r="A38" s="147" t="s">
        <v>308</v>
      </c>
      <c r="B38" s="148"/>
    </row>
    <row r="39" spans="1:12" ht="16.5" thickBot="1" x14ac:dyDescent="0.25">
      <c r="A39" s="151" t="s">
        <v>307</v>
      </c>
      <c r="B39" s="153"/>
    </row>
    <row r="40" spans="1:12" x14ac:dyDescent="0.2">
      <c r="A40" s="154" t="s">
        <v>490</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491</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-79607.089454594985</v>
      </c>
      <c r="D60" s="61">
        <f>SUM(D61:D65)</f>
        <v>-82870.980122233377</v>
      </c>
      <c r="E60" s="61">
        <f t="shared" si="9"/>
        <v>-86268.69030724495</v>
      </c>
      <c r="F60" s="61">
        <f t="shared" si="9"/>
        <v>-89805.706609841989</v>
      </c>
      <c r="G60" s="61">
        <f t="shared" si="9"/>
        <v>-93487.740580845508</v>
      </c>
      <c r="H60" s="61">
        <f t="shared" si="9"/>
        <v>-97320.73794466017</v>
      </c>
      <c r="I60" s="61">
        <f t="shared" si="9"/>
        <v>-101310.88820039123</v>
      </c>
      <c r="J60" s="61">
        <f t="shared" si="9"/>
        <v>-105464.63461660726</v>
      </c>
      <c r="K60" s="61">
        <f t="shared" si="9"/>
        <v>-109788.68463588814</v>
      </c>
      <c r="L60" s="61">
        <f t="shared" si="9"/>
        <v>-114290.02070595954</v>
      </c>
      <c r="M60" s="130"/>
    </row>
    <row r="61" spans="1:13" x14ac:dyDescent="0.2">
      <c r="A61" s="66" t="s">
        <v>290</v>
      </c>
      <c r="B61" s="61"/>
      <c r="C61" s="61">
        <f>-IF(C$47&lt;=$B$30,0,$B$29*(1+C$49)*$B$28)</f>
        <v>-79607.089454594985</v>
      </c>
      <c r="D61" s="61">
        <f>-IF(D$47&lt;=$B$30,0,$B$29*(1+D$49)*$B$28)</f>
        <v>-82870.980122233377</v>
      </c>
      <c r="E61" s="61">
        <f t="shared" ref="E61:L61" si="10">-IF(E$47&lt;=$B$30,0,$B$29*(1+E$49)*$B$28)</f>
        <v>-86268.69030724495</v>
      </c>
      <c r="F61" s="61">
        <f t="shared" si="10"/>
        <v>-89805.706609841989</v>
      </c>
      <c r="G61" s="61">
        <f t="shared" si="10"/>
        <v>-93487.740580845508</v>
      </c>
      <c r="H61" s="61">
        <f t="shared" si="10"/>
        <v>-97320.73794466017</v>
      </c>
      <c r="I61" s="61">
        <f t="shared" si="10"/>
        <v>-101310.88820039123</v>
      </c>
      <c r="J61" s="61">
        <f t="shared" si="10"/>
        <v>-105464.63461660726</v>
      </c>
      <c r="K61" s="61">
        <f t="shared" si="10"/>
        <v>-109788.68463588814</v>
      </c>
      <c r="L61" s="61">
        <f t="shared" si="10"/>
        <v>-114290.02070595954</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489</v>
      </c>
      <c r="B63" s="61"/>
      <c r="C63" s="61"/>
      <c r="D63" s="61"/>
      <c r="E63" s="61"/>
      <c r="F63" s="61"/>
      <c r="G63" s="61"/>
      <c r="H63" s="61"/>
      <c r="I63" s="61"/>
      <c r="J63" s="61"/>
      <c r="K63" s="61"/>
      <c r="L63" s="61"/>
      <c r="M63" s="130"/>
    </row>
    <row r="64" spans="1:13" x14ac:dyDescent="0.2">
      <c r="A64" s="66" t="s">
        <v>489</v>
      </c>
      <c r="B64" s="61"/>
      <c r="C64" s="61"/>
      <c r="D64" s="61"/>
      <c r="E64" s="61"/>
      <c r="F64" s="61"/>
      <c r="G64" s="61"/>
      <c r="H64" s="61"/>
      <c r="I64" s="61"/>
      <c r="J64" s="61"/>
      <c r="K64" s="61"/>
      <c r="L64" s="61"/>
      <c r="M64" s="130"/>
    </row>
    <row r="65" spans="1:13" ht="31.5" x14ac:dyDescent="0.2">
      <c r="A65" s="66" t="s">
        <v>493</v>
      </c>
      <c r="B65" s="61"/>
      <c r="C65" s="61"/>
      <c r="D65" s="61"/>
      <c r="E65" s="61"/>
      <c r="F65" s="61"/>
      <c r="G65" s="61"/>
      <c r="H65" s="61"/>
      <c r="I65" s="61"/>
      <c r="J65" s="61"/>
      <c r="K65" s="61"/>
      <c r="L65" s="61"/>
      <c r="M65" s="130"/>
    </row>
    <row r="66" spans="1:13" ht="28.5" x14ac:dyDescent="0.2">
      <c r="A66" s="67" t="s">
        <v>288</v>
      </c>
      <c r="B66" s="65">
        <f t="shared" ref="B66:L66" si="11">B59+B60</f>
        <v>0</v>
      </c>
      <c r="C66" s="65">
        <f t="shared" si="11"/>
        <v>-79607.089454594985</v>
      </c>
      <c r="D66" s="65">
        <f t="shared" si="11"/>
        <v>-82870.980122233377</v>
      </c>
      <c r="E66" s="65">
        <f t="shared" si="11"/>
        <v>-86268.69030724495</v>
      </c>
      <c r="F66" s="65">
        <f t="shared" si="11"/>
        <v>-89805.706609841989</v>
      </c>
      <c r="G66" s="65">
        <f t="shared" si="11"/>
        <v>-93487.740580845508</v>
      </c>
      <c r="H66" s="65">
        <f t="shared" si="11"/>
        <v>-97320.73794466017</v>
      </c>
      <c r="I66" s="65">
        <f t="shared" si="11"/>
        <v>-101310.88820039123</v>
      </c>
      <c r="J66" s="65">
        <f t="shared" si="11"/>
        <v>-105464.63461660726</v>
      </c>
      <c r="K66" s="65">
        <f t="shared" si="11"/>
        <v>-109788.68463588814</v>
      </c>
      <c r="L66" s="65">
        <f t="shared" si="11"/>
        <v>-114290.02070595954</v>
      </c>
      <c r="M66" s="130"/>
    </row>
    <row r="67" spans="1:13" x14ac:dyDescent="0.2">
      <c r="A67" s="66" t="s">
        <v>283</v>
      </c>
      <c r="C67" s="61">
        <f>-($B$25)*$B$28/$B$27</f>
        <v>-724850.69</v>
      </c>
      <c r="D67" s="61">
        <f>C67</f>
        <v>-724850.69</v>
      </c>
      <c r="E67" s="61">
        <f t="shared" ref="E67:L67" si="12">D67</f>
        <v>-724850.69</v>
      </c>
      <c r="F67" s="61">
        <f t="shared" si="12"/>
        <v>-724850.69</v>
      </c>
      <c r="G67" s="61">
        <f t="shared" si="12"/>
        <v>-724850.69</v>
      </c>
      <c r="H67" s="61">
        <f t="shared" si="12"/>
        <v>-724850.69</v>
      </c>
      <c r="I67" s="61">
        <f t="shared" si="12"/>
        <v>-724850.69</v>
      </c>
      <c r="J67" s="61">
        <f t="shared" si="12"/>
        <v>-724850.69</v>
      </c>
      <c r="K67" s="61">
        <f t="shared" si="12"/>
        <v>-724850.69</v>
      </c>
      <c r="L67" s="61">
        <f t="shared" si="12"/>
        <v>-724850.69</v>
      </c>
      <c r="M67" s="130"/>
    </row>
    <row r="68" spans="1:13" ht="28.5" x14ac:dyDescent="0.2">
      <c r="A68" s="67" t="s">
        <v>284</v>
      </c>
      <c r="B68" s="65">
        <f t="shared" ref="B68:J68" si="13">B66+B67</f>
        <v>0</v>
      </c>
      <c r="C68" s="65">
        <f>C66+C67</f>
        <v>-804457.77945459494</v>
      </c>
      <c r="D68" s="65">
        <f>D66+D67</f>
        <v>-807721.67012223334</v>
      </c>
      <c r="E68" s="65">
        <f t="shared" si="13"/>
        <v>-811119.38030724484</v>
      </c>
      <c r="F68" s="65">
        <f>F66+C67</f>
        <v>-814656.39660984196</v>
      </c>
      <c r="G68" s="65">
        <f t="shared" si="13"/>
        <v>-818338.43058084545</v>
      </c>
      <c r="H68" s="65">
        <f t="shared" si="13"/>
        <v>-822171.42794466007</v>
      </c>
      <c r="I68" s="65">
        <f t="shared" si="13"/>
        <v>-826161.57820039114</v>
      </c>
      <c r="J68" s="65">
        <f t="shared" si="13"/>
        <v>-830315.32461660716</v>
      </c>
      <c r="K68" s="65">
        <f>K66+K67</f>
        <v>-834639.37463588803</v>
      </c>
      <c r="L68" s="65">
        <f>L66+L67</f>
        <v>-839140.71070595947</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-804457.77945459494</v>
      </c>
      <c r="D70" s="65">
        <f t="shared" si="15"/>
        <v>-807721.67012223334</v>
      </c>
      <c r="E70" s="65">
        <f t="shared" si="15"/>
        <v>-811119.38030724484</v>
      </c>
      <c r="F70" s="65">
        <f t="shared" si="15"/>
        <v>-814656.39660984196</v>
      </c>
      <c r="G70" s="65">
        <f t="shared" si="15"/>
        <v>-818338.43058084545</v>
      </c>
      <c r="H70" s="65">
        <f t="shared" si="15"/>
        <v>-822171.42794466007</v>
      </c>
      <c r="I70" s="65">
        <f t="shared" si="15"/>
        <v>-826161.57820039114</v>
      </c>
      <c r="J70" s="65">
        <f t="shared" si="15"/>
        <v>-830315.32461660716</v>
      </c>
      <c r="K70" s="65">
        <f t="shared" si="15"/>
        <v>-834639.37463588803</v>
      </c>
      <c r="L70" s="65">
        <f t="shared" si="15"/>
        <v>-839140.71070595947</v>
      </c>
      <c r="M70" s="130"/>
    </row>
    <row r="71" spans="1:13" x14ac:dyDescent="0.2">
      <c r="A71" s="66" t="s">
        <v>281</v>
      </c>
      <c r="B71" s="61">
        <f t="shared" ref="B71:L71" si="16">-B70*$B$36</f>
        <v>0</v>
      </c>
      <c r="C71" s="61">
        <f t="shared" si="16"/>
        <v>160891.555890919</v>
      </c>
      <c r="D71" s="61">
        <f t="shared" si="16"/>
        <v>161544.33402444667</v>
      </c>
      <c r="E71" s="61">
        <f t="shared" si="16"/>
        <v>162223.87606144897</v>
      </c>
      <c r="F71" s="61">
        <f t="shared" si="16"/>
        <v>162931.27932196841</v>
      </c>
      <c r="G71" s="61">
        <f t="shared" si="16"/>
        <v>163667.68611616909</v>
      </c>
      <c r="H71" s="61">
        <f t="shared" si="16"/>
        <v>164434.28558893202</v>
      </c>
      <c r="I71" s="61">
        <f t="shared" si="16"/>
        <v>165232.31564007825</v>
      </c>
      <c r="J71" s="61">
        <f t="shared" si="16"/>
        <v>166063.06492332145</v>
      </c>
      <c r="K71" s="61">
        <f t="shared" si="16"/>
        <v>166927.87492717762</v>
      </c>
      <c r="L71" s="61">
        <f t="shared" si="16"/>
        <v>167828.1421411919</v>
      </c>
      <c r="M71" s="130"/>
    </row>
    <row r="72" spans="1:13" ht="15" thickBot="1" x14ac:dyDescent="0.25">
      <c r="A72" s="69" t="s">
        <v>286</v>
      </c>
      <c r="B72" s="70">
        <f t="shared" ref="B72:L72" si="17">B70+B71</f>
        <v>0</v>
      </c>
      <c r="C72" s="70">
        <f t="shared" si="17"/>
        <v>-643566.223563676</v>
      </c>
      <c r="D72" s="70">
        <f t="shared" si="17"/>
        <v>-646177.33609778667</v>
      </c>
      <c r="E72" s="70">
        <f t="shared" si="17"/>
        <v>-648895.50424579589</v>
      </c>
      <c r="F72" s="70">
        <f t="shared" si="17"/>
        <v>-651725.11728787352</v>
      </c>
      <c r="G72" s="70">
        <f t="shared" si="17"/>
        <v>-654670.74446467636</v>
      </c>
      <c r="H72" s="70">
        <f t="shared" si="17"/>
        <v>-657737.14235572808</v>
      </c>
      <c r="I72" s="70">
        <f t="shared" si="17"/>
        <v>-660929.26256031287</v>
      </c>
      <c r="J72" s="70">
        <f t="shared" si="17"/>
        <v>-664252.25969328568</v>
      </c>
      <c r="K72" s="70">
        <f t="shared" si="17"/>
        <v>-667711.49970871047</v>
      </c>
      <c r="L72" s="70">
        <f t="shared" si="17"/>
        <v>-671312.5685647676</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-804457.77945459494</v>
      </c>
      <c r="D75" s="65">
        <f>D68</f>
        <v>-807721.67012223334</v>
      </c>
      <c r="E75" s="65">
        <f t="shared" si="20"/>
        <v>-811119.38030724484</v>
      </c>
      <c r="F75" s="65">
        <f t="shared" si="20"/>
        <v>-814656.39660984196</v>
      </c>
      <c r="G75" s="65">
        <f t="shared" si="20"/>
        <v>-818338.43058084545</v>
      </c>
      <c r="H75" s="65">
        <f t="shared" si="20"/>
        <v>-822171.42794466007</v>
      </c>
      <c r="I75" s="65">
        <f t="shared" si="20"/>
        <v>-826161.57820039114</v>
      </c>
      <c r="J75" s="65">
        <f t="shared" si="20"/>
        <v>-830315.32461660716</v>
      </c>
      <c r="K75" s="65">
        <f t="shared" si="20"/>
        <v>-834639.37463588803</v>
      </c>
      <c r="L75" s="65">
        <f t="shared" si="20"/>
        <v>-839140.71070595947</v>
      </c>
      <c r="M75" s="130"/>
    </row>
    <row r="76" spans="1:13" x14ac:dyDescent="0.2">
      <c r="A76" s="66" t="s">
        <v>283</v>
      </c>
      <c r="B76" s="61">
        <f t="shared" ref="B76:K76" si="21">-B67</f>
        <v>0</v>
      </c>
      <c r="C76" s="61">
        <f>-C67</f>
        <v>724850.69</v>
      </c>
      <c r="D76" s="61">
        <f t="shared" si="21"/>
        <v>724850.69</v>
      </c>
      <c r="E76" s="61">
        <f t="shared" si="21"/>
        <v>724850.69</v>
      </c>
      <c r="F76" s="61">
        <f>-C67</f>
        <v>724850.69</v>
      </c>
      <c r="G76" s="61">
        <f t="shared" si="21"/>
        <v>724850.69</v>
      </c>
      <c r="H76" s="61">
        <f t="shared" si="21"/>
        <v>724850.69</v>
      </c>
      <c r="I76" s="61">
        <f t="shared" si="21"/>
        <v>724850.69</v>
      </c>
      <c r="J76" s="61">
        <f t="shared" si="21"/>
        <v>724850.69</v>
      </c>
      <c r="K76" s="61">
        <f t="shared" si="21"/>
        <v>724850.69</v>
      </c>
      <c r="L76" s="61">
        <f>-L67</f>
        <v>724850.69</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555</v>
      </c>
      <c r="B81" s="61">
        <f>'6.2. Паспорт фин осв ввод'!L30*-1*1000000</f>
        <v>-7248506.8999999994</v>
      </c>
      <c r="C81" s="61"/>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-7248506.8999999994</v>
      </c>
      <c r="C83" s="65">
        <f t="shared" ref="C83:L83" si="25">SUM(C75:C82)</f>
        <v>-79607.089454595</v>
      </c>
      <c r="D83" s="65">
        <f t="shared" si="25"/>
        <v>-82870.980122233392</v>
      </c>
      <c r="E83" s="65">
        <f t="shared" si="25"/>
        <v>-86268.690307244891</v>
      </c>
      <c r="F83" s="65">
        <f t="shared" si="25"/>
        <v>-89805.706609842018</v>
      </c>
      <c r="G83" s="65">
        <f t="shared" si="25"/>
        <v>-93487.740580845508</v>
      </c>
      <c r="H83" s="65">
        <f t="shared" si="25"/>
        <v>-97320.737944660126</v>
      </c>
      <c r="I83" s="65">
        <f t="shared" si="25"/>
        <v>-101310.8882003912</v>
      </c>
      <c r="J83" s="65">
        <f t="shared" si="25"/>
        <v>-105464.63461660722</v>
      </c>
      <c r="K83" s="65">
        <f t="shared" si="25"/>
        <v>-109788.68463588809</v>
      </c>
      <c r="L83" s="65">
        <f t="shared" si="25"/>
        <v>-114290.02070595953</v>
      </c>
      <c r="M83" s="130"/>
    </row>
    <row r="84" spans="1:13" ht="14.25" x14ac:dyDescent="0.2">
      <c r="A84" s="67" t="s">
        <v>276</v>
      </c>
      <c r="B84" s="65">
        <f>SUM($B$83:B83)</f>
        <v>-7248506.8999999994</v>
      </c>
      <c r="C84" s="65">
        <f>SUM($B$83:C83)</f>
        <v>-7328113.9894545944</v>
      </c>
      <c r="D84" s="65">
        <f>SUM($B$83:D83)</f>
        <v>-7410984.9695768282</v>
      </c>
      <c r="E84" s="65">
        <f>SUM($B$83:E83)</f>
        <v>-7497253.6598840728</v>
      </c>
      <c r="F84" s="65">
        <f>SUM($B$83:F83)</f>
        <v>-7587059.3664939152</v>
      </c>
      <c r="G84" s="65">
        <f>SUM($B$83:G83)</f>
        <v>-7680547.1070747608</v>
      </c>
      <c r="H84" s="65">
        <f>SUM($B$83:H83)</f>
        <v>-7777867.8450194206</v>
      </c>
      <c r="I84" s="65">
        <f>SUM($B$83:I83)</f>
        <v>-7879178.7332198117</v>
      </c>
      <c r="J84" s="65">
        <f>SUM($B$83:J83)</f>
        <v>-7984643.3678364186</v>
      </c>
      <c r="K84" s="65">
        <f>SUM($B$83:K83)</f>
        <v>-8094432.0524723064</v>
      </c>
      <c r="L84" s="65">
        <f>SUM($B$83:L83)</f>
        <v>-8208722.0731782662</v>
      </c>
      <c r="M84" s="130"/>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-6813698.2834127862</v>
      </c>
      <c r="C86" s="65">
        <f>C83*C85</f>
        <v>-66123.338413444479</v>
      </c>
      <c r="D86" s="65">
        <f t="shared" ref="D86:L86" si="27">D83*D85</f>
        <v>-60823.889094632585</v>
      </c>
      <c r="E86" s="65">
        <f t="shared" si="27"/>
        <v>-55949.163689593071</v>
      </c>
      <c r="F86" s="65">
        <f t="shared" si="27"/>
        <v>-51465.122736472949</v>
      </c>
      <c r="G86" s="65">
        <f t="shared" si="27"/>
        <v>-47340.454863186649</v>
      </c>
      <c r="H86" s="65">
        <f t="shared" si="27"/>
        <v>-43546.35814489465</v>
      </c>
      <c r="I86" s="65">
        <f t="shared" si="27"/>
        <v>-40056.338984567759</v>
      </c>
      <c r="J86" s="65">
        <f t="shared" si="27"/>
        <v>-36846.027112251511</v>
      </c>
      <c r="K86" s="65">
        <f t="shared" si="27"/>
        <v>-33893.005411198923</v>
      </c>
      <c r="L86" s="65">
        <f t="shared" si="27"/>
        <v>-31176.6533825732</v>
      </c>
      <c r="M86" s="130"/>
    </row>
    <row r="87" spans="1:13" ht="14.25" x14ac:dyDescent="0.2">
      <c r="A87" s="64" t="s">
        <v>274</v>
      </c>
      <c r="B87" s="65">
        <f>SUM($B$86:B86)</f>
        <v>-6813698.2834127862</v>
      </c>
      <c r="C87" s="65">
        <f>SUM($B$86:C86)</f>
        <v>-6879821.6218262305</v>
      </c>
      <c r="D87" s="65">
        <f>SUM($B$86:D86)</f>
        <v>-6940645.5109208636</v>
      </c>
      <c r="E87" s="65">
        <f>SUM($B$86:E86)</f>
        <v>-6996594.6746104565</v>
      </c>
      <c r="F87" s="65">
        <f>SUM($B$86:F86)</f>
        <v>-7048059.7973469291</v>
      </c>
      <c r="G87" s="65">
        <f>SUM($B$86:G86)</f>
        <v>-7095400.252210116</v>
      </c>
      <c r="H87" s="65">
        <f>SUM($B$86:H86)</f>
        <v>-7138946.6103550103</v>
      </c>
      <c r="I87" s="65">
        <f>SUM($B$86:I86)</f>
        <v>-7179002.9493395779</v>
      </c>
      <c r="J87" s="65">
        <f>SUM($B$86:J86)</f>
        <v>-7215848.9764518291</v>
      </c>
      <c r="K87" s="65">
        <f>SUM($B$86:K86)</f>
        <v>-7249741.9818630284</v>
      </c>
      <c r="L87" s="65">
        <f>SUM($B$86:L86)</f>
        <v>-7280918.6352456016</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3" t="s">
        <v>495</v>
      </c>
      <c r="B97" s="323"/>
      <c r="C97" s="323"/>
      <c r="D97" s="323"/>
      <c r="E97" s="323"/>
      <c r="F97" s="323"/>
      <c r="G97" s="323"/>
      <c r="H97" s="323"/>
      <c r="I97" s="323"/>
      <c r="J97" s="323"/>
      <c r="K97" s="323"/>
      <c r="L97" s="323"/>
    </row>
    <row r="98" spans="1:36" x14ac:dyDescent="0.2">
      <c r="C98" s="166"/>
    </row>
    <row r="99" spans="1:36" ht="12.75" x14ac:dyDescent="0.2">
      <c r="A99" s="167"/>
      <c r="B99" s="130"/>
      <c r="C99" s="130"/>
      <c r="D99" s="130"/>
      <c r="E99" s="130"/>
      <c r="F99" s="130"/>
      <c r="G99" s="130"/>
      <c r="H99" s="130"/>
      <c r="I99" s="130"/>
      <c r="J99" s="130"/>
      <c r="K99" s="130"/>
      <c r="L99" s="130"/>
      <c r="M99" s="130"/>
    </row>
    <row r="100" spans="1:36" x14ac:dyDescent="0.2">
      <c r="A100" s="168" t="s">
        <v>496</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row>
    <row r="102" spans="1:36" ht="12.75" x14ac:dyDescent="0.2">
      <c r="A102" s="168" t="s">
        <v>497</v>
      </c>
      <c r="B102" s="256">
        <v>0.14631427330593999</v>
      </c>
      <c r="C102" s="256">
        <v>9.0964662608273128E-2</v>
      </c>
      <c r="D102" s="256">
        <v>8.1000000000000003E-2</v>
      </c>
      <c r="E102" s="256">
        <v>7.3999999999999996E-2</v>
      </c>
      <c r="F102" s="256">
        <v>5.5E-2</v>
      </c>
      <c r="G102" s="256">
        <v>4.1000000000000002E-2</v>
      </c>
      <c r="H102" s="170">
        <f t="shared" ref="H102" si="35">G102</f>
        <v>4.1000000000000002E-2</v>
      </c>
      <c r="I102" s="170">
        <f t="shared" ref="I102" si="36">H102</f>
        <v>4.1000000000000002E-2</v>
      </c>
      <c r="J102" s="170">
        <f t="shared" ref="J102" si="37">I102</f>
        <v>4.1000000000000002E-2</v>
      </c>
      <c r="K102" s="170">
        <f t="shared" ref="K102:M102" si="38">J102</f>
        <v>4.1000000000000002E-2</v>
      </c>
      <c r="L102" s="170">
        <f t="shared" si="38"/>
        <v>4.1000000000000002E-2</v>
      </c>
      <c r="M102" s="170">
        <f t="shared" si="38"/>
        <v>4.1000000000000002E-2</v>
      </c>
      <c r="N102" s="170">
        <f t="shared" ref="N102" si="39">M102</f>
        <v>4.1000000000000002E-2</v>
      </c>
      <c r="O102" s="170">
        <f t="shared" ref="O102" si="40">N102</f>
        <v>4.1000000000000002E-2</v>
      </c>
      <c r="P102" s="170">
        <f t="shared" ref="P102" si="41">O102</f>
        <v>4.1000000000000002E-2</v>
      </c>
    </row>
    <row r="103" spans="1:36" s="129" customFormat="1" ht="15" x14ac:dyDescent="0.2">
      <c r="A103" s="168" t="s">
        <v>498</v>
      </c>
      <c r="B103" s="162"/>
      <c r="C103" s="162"/>
      <c r="D103" s="162"/>
      <c r="E103" s="162">
        <f t="shared" ref="E103:M103" si="42">(1+D103)*(1+E102)-1</f>
        <v>7.4000000000000066E-2</v>
      </c>
      <c r="F103" s="256">
        <f>F102</f>
        <v>5.5E-2</v>
      </c>
      <c r="G103" s="162">
        <f t="shared" si="42"/>
        <v>9.8254999999999759E-2</v>
      </c>
      <c r="H103" s="162">
        <f t="shared" si="42"/>
        <v>0.14328345499999973</v>
      </c>
      <c r="I103" s="162">
        <f t="shared" si="42"/>
        <v>0.19015807665499973</v>
      </c>
      <c r="J103" s="162">
        <f t="shared" si="42"/>
        <v>0.23895455779785468</v>
      </c>
      <c r="K103" s="162">
        <f t="shared" si="42"/>
        <v>0.28975169466756667</v>
      </c>
      <c r="L103" s="162">
        <f t="shared" si="42"/>
        <v>0.34263151414893689</v>
      </c>
      <c r="M103" s="162">
        <f t="shared" si="42"/>
        <v>0.39767940622904319</v>
      </c>
      <c r="N103" s="162">
        <f t="shared" ref="N103" si="43">(1+M103)*(1+N102)-1</f>
        <v>0.45498426188443375</v>
      </c>
      <c r="O103" s="162">
        <f t="shared" ref="O103" si="44">(1+N103)*(1+O102)-1</f>
        <v>0.51463861662169541</v>
      </c>
      <c r="P103" s="162">
        <f t="shared" ref="P103" si="45">(1+O103)*(1+P102)-1</f>
        <v>0.57673879990318477</v>
      </c>
    </row>
    <row r="104" spans="1:36" ht="12.75" x14ac:dyDescent="0.2">
      <c r="A104" s="167"/>
      <c r="B104" s="130"/>
      <c r="C104" s="130"/>
      <c r="D104" s="130"/>
      <c r="E104" s="130"/>
      <c r="F104" s="130"/>
      <c r="G104" s="130"/>
      <c r="H104" s="130"/>
      <c r="I104" s="130"/>
      <c r="J104" s="130"/>
      <c r="K104" s="130"/>
      <c r="L104" s="130"/>
      <c r="M104" s="130"/>
    </row>
    <row r="105" spans="1:36" ht="12.75"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K30" sqref="K30"/>
    </sheetView>
  </sheetViews>
  <sheetFormatPr defaultRowHeight="15.75" x14ac:dyDescent="0.25"/>
  <cols>
    <col min="1" max="1" width="9.140625" style="8"/>
    <col min="2" max="2" width="44.8554687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N_92-28-26</v>
      </c>
      <c r="B12" s="277"/>
      <c r="C12" s="277"/>
      <c r="D12" s="277"/>
      <c r="E12" s="277"/>
      <c r="F12" s="277"/>
      <c r="G12" s="277"/>
      <c r="H12" s="277"/>
      <c r="I12" s="277"/>
      <c r="J12" s="277"/>
      <c r="K12" s="277"/>
      <c r="L12" s="277"/>
    </row>
    <row r="13" spans="1:44" x14ac:dyDescent="0.25">
      <c r="A13" s="270" t="s">
        <v>5</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339" t="str">
        <f>'1. паспорт местоположение'!A15</f>
        <v>Покупка в 2026 г. одной автоцистерны для перевозки трансформаторного масла</v>
      </c>
      <c r="B15" s="339"/>
      <c r="C15" s="339"/>
      <c r="D15" s="339"/>
      <c r="E15" s="339"/>
      <c r="F15" s="339"/>
      <c r="G15" s="339"/>
      <c r="H15" s="339"/>
      <c r="I15" s="339"/>
      <c r="J15" s="339"/>
      <c r="K15" s="339"/>
      <c r="L15" s="339"/>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38" t="s">
        <v>453</v>
      </c>
      <c r="B19" s="338"/>
      <c r="C19" s="338"/>
      <c r="D19" s="338"/>
      <c r="E19" s="338"/>
      <c r="F19" s="338"/>
      <c r="G19" s="338"/>
      <c r="H19" s="338"/>
      <c r="I19" s="338"/>
      <c r="J19" s="338"/>
      <c r="K19" s="338"/>
      <c r="L19" s="338"/>
    </row>
    <row r="20" spans="1:12" x14ac:dyDescent="0.25">
      <c r="A20" s="81"/>
      <c r="B20" s="81"/>
      <c r="C20" s="9"/>
      <c r="D20" s="9"/>
      <c r="E20" s="9"/>
      <c r="F20" s="9"/>
      <c r="G20" s="9"/>
      <c r="H20" s="9"/>
      <c r="I20" s="9"/>
      <c r="J20" s="9"/>
      <c r="K20" s="9"/>
      <c r="L20" s="9"/>
    </row>
    <row r="21" spans="1:12" ht="28.5" customHeight="1" x14ac:dyDescent="0.25">
      <c r="A21" s="329" t="s">
        <v>216</v>
      </c>
      <c r="B21" s="329" t="s">
        <v>215</v>
      </c>
      <c r="C21" s="335" t="s">
        <v>385</v>
      </c>
      <c r="D21" s="335"/>
      <c r="E21" s="335"/>
      <c r="F21" s="335"/>
      <c r="G21" s="335"/>
      <c r="H21" s="335"/>
      <c r="I21" s="330" t="s">
        <v>214</v>
      </c>
      <c r="J21" s="332" t="s">
        <v>387</v>
      </c>
      <c r="K21" s="329" t="s">
        <v>213</v>
      </c>
      <c r="L21" s="331" t="s">
        <v>386</v>
      </c>
    </row>
    <row r="22" spans="1:12" ht="58.5" customHeight="1" x14ac:dyDescent="0.25">
      <c r="A22" s="329"/>
      <c r="B22" s="329"/>
      <c r="C22" s="336" t="s">
        <v>2</v>
      </c>
      <c r="D22" s="337"/>
      <c r="E22" s="336" t="s">
        <v>9</v>
      </c>
      <c r="F22" s="337"/>
      <c r="G22" s="336" t="s">
        <v>572</v>
      </c>
      <c r="H22" s="337"/>
      <c r="I22" s="330"/>
      <c r="J22" s="333"/>
      <c r="K22" s="329"/>
      <c r="L22" s="331"/>
    </row>
    <row r="23" spans="1:12" x14ac:dyDescent="0.25">
      <c r="A23" s="329"/>
      <c r="B23" s="329"/>
      <c r="C23" s="26" t="s">
        <v>212</v>
      </c>
      <c r="D23" s="26" t="s">
        <v>211</v>
      </c>
      <c r="E23" s="26" t="s">
        <v>212</v>
      </c>
      <c r="F23" s="26" t="s">
        <v>211</v>
      </c>
      <c r="G23" s="26" t="s">
        <v>212</v>
      </c>
      <c r="H23" s="26" t="s">
        <v>211</v>
      </c>
      <c r="I23" s="330"/>
      <c r="J23" s="334"/>
      <c r="K23" s="329"/>
      <c r="L23" s="331"/>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499</v>
      </c>
      <c r="D26" s="89" t="s">
        <v>499</v>
      </c>
      <c r="E26" s="89" t="s">
        <v>499</v>
      </c>
      <c r="F26" s="89" t="s">
        <v>499</v>
      </c>
      <c r="G26" s="89" t="s">
        <v>499</v>
      </c>
      <c r="H26" s="89" t="s">
        <v>499</v>
      </c>
      <c r="I26" s="89"/>
      <c r="J26" s="76"/>
      <c r="K26" s="76"/>
      <c r="L26" s="76"/>
    </row>
    <row r="27" spans="1:12" s="10" customFormat="1" ht="31.5" x14ac:dyDescent="0.25">
      <c r="A27" s="26" t="s">
        <v>208</v>
      </c>
      <c r="B27" s="88" t="s">
        <v>394</v>
      </c>
      <c r="C27" s="89" t="s">
        <v>499</v>
      </c>
      <c r="D27" s="89" t="s">
        <v>499</v>
      </c>
      <c r="E27" s="89" t="s">
        <v>499</v>
      </c>
      <c r="F27" s="89" t="s">
        <v>499</v>
      </c>
      <c r="G27" s="89" t="s">
        <v>499</v>
      </c>
      <c r="H27" s="89" t="s">
        <v>499</v>
      </c>
      <c r="I27" s="89"/>
      <c r="J27" s="76"/>
      <c r="K27" s="76"/>
      <c r="L27" s="76"/>
    </row>
    <row r="28" spans="1:12" s="10" customFormat="1" ht="47.25" x14ac:dyDescent="0.25">
      <c r="A28" s="26" t="s">
        <v>393</v>
      </c>
      <c r="B28" s="88" t="s">
        <v>398</v>
      </c>
      <c r="C28" s="89" t="s">
        <v>499</v>
      </c>
      <c r="D28" s="89" t="s">
        <v>499</v>
      </c>
      <c r="E28" s="89" t="s">
        <v>499</v>
      </c>
      <c r="F28" s="89" t="s">
        <v>499</v>
      </c>
      <c r="G28" s="89" t="s">
        <v>499</v>
      </c>
      <c r="H28" s="89" t="s">
        <v>499</v>
      </c>
      <c r="I28" s="89"/>
      <c r="J28" s="76"/>
      <c r="K28" s="76"/>
      <c r="L28" s="76"/>
    </row>
    <row r="29" spans="1:12" s="10" customFormat="1" ht="31.5" x14ac:dyDescent="0.25">
      <c r="A29" s="26" t="s">
        <v>207</v>
      </c>
      <c r="B29" s="88" t="s">
        <v>397</v>
      </c>
      <c r="C29" s="89" t="s">
        <v>499</v>
      </c>
      <c r="D29" s="89" t="s">
        <v>499</v>
      </c>
      <c r="E29" s="89" t="s">
        <v>499</v>
      </c>
      <c r="F29" s="89" t="s">
        <v>499</v>
      </c>
      <c r="G29" s="89" t="s">
        <v>499</v>
      </c>
      <c r="H29" s="89" t="s">
        <v>499</v>
      </c>
      <c r="I29" s="89"/>
      <c r="J29" s="76"/>
      <c r="K29" s="76"/>
      <c r="L29" s="76"/>
    </row>
    <row r="30" spans="1:12" s="10" customFormat="1" ht="31.5" x14ac:dyDescent="0.25">
      <c r="A30" s="26" t="s">
        <v>206</v>
      </c>
      <c r="B30" s="88" t="s">
        <v>399</v>
      </c>
      <c r="C30" s="89" t="s">
        <v>499</v>
      </c>
      <c r="D30" s="89" t="s">
        <v>499</v>
      </c>
      <c r="E30" s="89" t="s">
        <v>499</v>
      </c>
      <c r="F30" s="89" t="s">
        <v>499</v>
      </c>
      <c r="G30" s="89" t="s">
        <v>499</v>
      </c>
      <c r="H30" s="89" t="s">
        <v>499</v>
      </c>
      <c r="I30" s="89"/>
      <c r="J30" s="76"/>
      <c r="K30" s="76"/>
      <c r="L30" s="76"/>
    </row>
    <row r="31" spans="1:12" s="10" customFormat="1" ht="31.5" x14ac:dyDescent="0.25">
      <c r="A31" s="26" t="s">
        <v>205</v>
      </c>
      <c r="B31" s="90" t="s">
        <v>395</v>
      </c>
      <c r="C31" s="89" t="s">
        <v>499</v>
      </c>
      <c r="D31" s="89" t="s">
        <v>499</v>
      </c>
      <c r="E31" s="89" t="s">
        <v>499</v>
      </c>
      <c r="F31" s="89" t="s">
        <v>499</v>
      </c>
      <c r="G31" s="89" t="s">
        <v>499</v>
      </c>
      <c r="H31" s="89" t="s">
        <v>499</v>
      </c>
      <c r="I31" s="89"/>
      <c r="J31" s="76"/>
      <c r="K31" s="76"/>
      <c r="L31" s="76"/>
    </row>
    <row r="32" spans="1:12" s="10" customFormat="1" ht="31.5" x14ac:dyDescent="0.25">
      <c r="A32" s="26" t="s">
        <v>203</v>
      </c>
      <c r="B32" s="90" t="s">
        <v>400</v>
      </c>
      <c r="C32" s="89" t="s">
        <v>499</v>
      </c>
      <c r="D32" s="89" t="s">
        <v>499</v>
      </c>
      <c r="E32" s="89" t="s">
        <v>499</v>
      </c>
      <c r="F32" s="89" t="s">
        <v>499</v>
      </c>
      <c r="G32" s="89" t="s">
        <v>499</v>
      </c>
      <c r="H32" s="89" t="s">
        <v>499</v>
      </c>
      <c r="I32" s="89"/>
      <c r="J32" s="76"/>
      <c r="K32" s="76"/>
      <c r="L32" s="76"/>
    </row>
    <row r="33" spans="1:12" s="10" customFormat="1" ht="31.5" x14ac:dyDescent="0.25">
      <c r="A33" s="26" t="s">
        <v>411</v>
      </c>
      <c r="B33" s="90" t="s">
        <v>328</v>
      </c>
      <c r="C33" s="89" t="s">
        <v>499</v>
      </c>
      <c r="D33" s="89" t="s">
        <v>499</v>
      </c>
      <c r="E33" s="89" t="s">
        <v>499</v>
      </c>
      <c r="F33" s="89" t="s">
        <v>499</v>
      </c>
      <c r="G33" s="89" t="s">
        <v>499</v>
      </c>
      <c r="H33" s="89" t="s">
        <v>499</v>
      </c>
      <c r="I33" s="89"/>
      <c r="J33" s="76"/>
      <c r="K33" s="76"/>
      <c r="L33" s="76"/>
    </row>
    <row r="34" spans="1:12" s="10" customFormat="1" ht="47.25" x14ac:dyDescent="0.25">
      <c r="A34" s="26" t="s">
        <v>412</v>
      </c>
      <c r="B34" s="90" t="s">
        <v>404</v>
      </c>
      <c r="C34" s="89" t="s">
        <v>499</v>
      </c>
      <c r="D34" s="89" t="s">
        <v>499</v>
      </c>
      <c r="E34" s="89" t="s">
        <v>499</v>
      </c>
      <c r="F34" s="89" t="s">
        <v>499</v>
      </c>
      <c r="G34" s="89" t="s">
        <v>499</v>
      </c>
      <c r="H34" s="89" t="s">
        <v>499</v>
      </c>
      <c r="I34" s="89"/>
      <c r="J34" s="76"/>
      <c r="K34" s="76"/>
      <c r="L34" s="76"/>
    </row>
    <row r="35" spans="1:12" s="10" customFormat="1" x14ac:dyDescent="0.25">
      <c r="A35" s="26" t="s">
        <v>413</v>
      </c>
      <c r="B35" s="90" t="s">
        <v>204</v>
      </c>
      <c r="C35" s="89" t="s">
        <v>499</v>
      </c>
      <c r="D35" s="89" t="s">
        <v>499</v>
      </c>
      <c r="E35" s="89" t="s">
        <v>499</v>
      </c>
      <c r="F35" s="89" t="s">
        <v>499</v>
      </c>
      <c r="G35" s="89" t="s">
        <v>499</v>
      </c>
      <c r="H35" s="89" t="s">
        <v>499</v>
      </c>
      <c r="I35" s="89"/>
      <c r="J35" s="76"/>
      <c r="K35" s="76"/>
      <c r="L35" s="76"/>
    </row>
    <row r="36" spans="1:12" x14ac:dyDescent="0.25">
      <c r="A36" s="26" t="s">
        <v>414</v>
      </c>
      <c r="B36" s="90" t="s">
        <v>396</v>
      </c>
      <c r="C36" s="89" t="s">
        <v>499</v>
      </c>
      <c r="D36" s="89" t="s">
        <v>499</v>
      </c>
      <c r="E36" s="89" t="s">
        <v>499</v>
      </c>
      <c r="F36" s="89" t="s">
        <v>499</v>
      </c>
      <c r="G36" s="89" t="s">
        <v>499</v>
      </c>
      <c r="H36" s="89" t="s">
        <v>499</v>
      </c>
      <c r="I36" s="89"/>
      <c r="J36" s="76"/>
      <c r="K36" s="76"/>
      <c r="L36" s="76"/>
    </row>
    <row r="37" spans="1:12" x14ac:dyDescent="0.25">
      <c r="A37" s="26" t="s">
        <v>415</v>
      </c>
      <c r="B37" s="90" t="s">
        <v>202</v>
      </c>
      <c r="C37" s="89" t="s">
        <v>499</v>
      </c>
      <c r="D37" s="89" t="s">
        <v>499</v>
      </c>
      <c r="E37" s="89" t="s">
        <v>499</v>
      </c>
      <c r="F37" s="89" t="s">
        <v>499</v>
      </c>
      <c r="G37" s="89" t="s">
        <v>499</v>
      </c>
      <c r="H37" s="89" t="s">
        <v>499</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499</v>
      </c>
      <c r="D39" s="89" t="s">
        <v>499</v>
      </c>
      <c r="E39" s="89" t="s">
        <v>499</v>
      </c>
      <c r="F39" s="89" t="s">
        <v>499</v>
      </c>
      <c r="G39" s="89" t="s">
        <v>499</v>
      </c>
      <c r="H39" s="89" t="s">
        <v>499</v>
      </c>
      <c r="I39" s="89"/>
      <c r="J39" s="76"/>
      <c r="K39" s="76"/>
      <c r="L39" s="76"/>
    </row>
    <row r="40" spans="1:12" x14ac:dyDescent="0.25">
      <c r="A40" s="26" t="s">
        <v>200</v>
      </c>
      <c r="B40" s="90" t="s">
        <v>403</v>
      </c>
      <c r="C40" s="128">
        <v>46032</v>
      </c>
      <c r="D40" s="128">
        <v>46173</v>
      </c>
      <c r="E40" s="128"/>
      <c r="F40" s="128"/>
      <c r="G40" s="128">
        <v>46032</v>
      </c>
      <c r="H40" s="128">
        <v>46173</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499</v>
      </c>
      <c r="D42" s="89" t="s">
        <v>499</v>
      </c>
      <c r="E42" s="89"/>
      <c r="F42" s="89"/>
      <c r="G42" s="89" t="s">
        <v>499</v>
      </c>
      <c r="H42" s="89" t="s">
        <v>499</v>
      </c>
      <c r="I42" s="89"/>
      <c r="J42" s="76"/>
      <c r="K42" s="76"/>
      <c r="L42" s="76"/>
    </row>
    <row r="43" spans="1:12" x14ac:dyDescent="0.25">
      <c r="A43" s="26" t="s">
        <v>198</v>
      </c>
      <c r="B43" s="90" t="s">
        <v>196</v>
      </c>
      <c r="C43" s="128">
        <v>46173</v>
      </c>
      <c r="D43" s="128">
        <v>46387</v>
      </c>
      <c r="E43" s="128"/>
      <c r="F43" s="128"/>
      <c r="G43" s="128">
        <v>46173</v>
      </c>
      <c r="H43" s="128">
        <v>46387</v>
      </c>
      <c r="I43" s="89"/>
      <c r="J43" s="76"/>
      <c r="K43" s="76"/>
      <c r="L43" s="76"/>
    </row>
    <row r="44" spans="1:12" x14ac:dyDescent="0.25">
      <c r="A44" s="26" t="s">
        <v>197</v>
      </c>
      <c r="B44" s="90" t="s">
        <v>194</v>
      </c>
      <c r="C44" s="89" t="s">
        <v>499</v>
      </c>
      <c r="D44" s="89" t="s">
        <v>499</v>
      </c>
      <c r="E44" s="89"/>
      <c r="F44" s="89"/>
      <c r="G44" s="89" t="s">
        <v>499</v>
      </c>
      <c r="H44" s="89" t="s">
        <v>499</v>
      </c>
      <c r="I44" s="89"/>
      <c r="J44" s="76"/>
      <c r="K44" s="76"/>
      <c r="L44" s="76"/>
    </row>
    <row r="45" spans="1:12" ht="63" x14ac:dyDescent="0.25">
      <c r="A45" s="26" t="s">
        <v>195</v>
      </c>
      <c r="B45" s="90" t="s">
        <v>407</v>
      </c>
      <c r="C45" s="89" t="s">
        <v>499</v>
      </c>
      <c r="D45" s="89" t="s">
        <v>499</v>
      </c>
      <c r="E45" s="89"/>
      <c r="F45" s="89"/>
      <c r="G45" s="89" t="s">
        <v>499</v>
      </c>
      <c r="H45" s="89" t="s">
        <v>499</v>
      </c>
      <c r="I45" s="89"/>
      <c r="J45" s="76"/>
      <c r="K45" s="76"/>
      <c r="L45" s="76"/>
    </row>
    <row r="46" spans="1:12" ht="110.25" x14ac:dyDescent="0.25">
      <c r="A46" s="26" t="s">
        <v>193</v>
      </c>
      <c r="B46" s="90" t="s">
        <v>405</v>
      </c>
      <c r="C46" s="89" t="s">
        <v>499</v>
      </c>
      <c r="D46" s="89" t="s">
        <v>499</v>
      </c>
      <c r="E46" s="89"/>
      <c r="F46" s="89"/>
      <c r="G46" s="89" t="s">
        <v>499</v>
      </c>
      <c r="H46" s="89" t="s">
        <v>499</v>
      </c>
      <c r="I46" s="89"/>
      <c r="J46" s="76"/>
      <c r="K46" s="76"/>
      <c r="L46" s="76"/>
    </row>
    <row r="47" spans="1:12" x14ac:dyDescent="0.25">
      <c r="A47" s="26" t="s">
        <v>191</v>
      </c>
      <c r="B47" s="90" t="s">
        <v>192</v>
      </c>
      <c r="C47" s="89" t="s">
        <v>499</v>
      </c>
      <c r="D47" s="89" t="s">
        <v>499</v>
      </c>
      <c r="E47" s="89"/>
      <c r="F47" s="89"/>
      <c r="G47" s="89" t="s">
        <v>499</v>
      </c>
      <c r="H47" s="89" t="s">
        <v>499</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499</v>
      </c>
      <c r="D49" s="89" t="s">
        <v>499</v>
      </c>
      <c r="E49" s="89"/>
      <c r="F49" s="89"/>
      <c r="G49" s="89" t="s">
        <v>499</v>
      </c>
      <c r="H49" s="89" t="s">
        <v>499</v>
      </c>
      <c r="I49" s="89"/>
      <c r="J49" s="76"/>
      <c r="K49" s="76"/>
      <c r="L49" s="76"/>
    </row>
    <row r="50" spans="1:12" ht="63" x14ac:dyDescent="0.25">
      <c r="A50" s="26" t="s">
        <v>189</v>
      </c>
      <c r="B50" s="90" t="s">
        <v>406</v>
      </c>
      <c r="C50" s="89" t="s">
        <v>499</v>
      </c>
      <c r="D50" s="89" t="s">
        <v>499</v>
      </c>
      <c r="E50" s="89"/>
      <c r="F50" s="89"/>
      <c r="G50" s="89" t="s">
        <v>499</v>
      </c>
      <c r="H50" s="89" t="s">
        <v>499</v>
      </c>
      <c r="I50" s="89"/>
      <c r="J50" s="76"/>
      <c r="K50" s="76"/>
      <c r="L50" s="76"/>
    </row>
    <row r="51" spans="1:12" ht="47.25" x14ac:dyDescent="0.25">
      <c r="A51" s="26" t="s">
        <v>187</v>
      </c>
      <c r="B51" s="90" t="s">
        <v>408</v>
      </c>
      <c r="C51" s="89" t="s">
        <v>499</v>
      </c>
      <c r="D51" s="89" t="s">
        <v>499</v>
      </c>
      <c r="E51" s="89"/>
      <c r="F51" s="89"/>
      <c r="G51" s="89" t="s">
        <v>499</v>
      </c>
      <c r="H51" s="89" t="s">
        <v>499</v>
      </c>
      <c r="I51" s="89"/>
      <c r="J51" s="76"/>
      <c r="K51" s="76"/>
      <c r="L51" s="76"/>
    </row>
    <row r="52" spans="1:12" ht="47.25" x14ac:dyDescent="0.25">
      <c r="A52" s="26" t="s">
        <v>185</v>
      </c>
      <c r="B52" s="90" t="s">
        <v>186</v>
      </c>
      <c r="C52" s="89" t="s">
        <v>499</v>
      </c>
      <c r="D52" s="89" t="s">
        <v>499</v>
      </c>
      <c r="E52" s="89"/>
      <c r="F52" s="89"/>
      <c r="G52" s="89" t="s">
        <v>499</v>
      </c>
      <c r="H52" s="89" t="s">
        <v>499</v>
      </c>
      <c r="I52" s="89"/>
      <c r="J52" s="76"/>
      <c r="K52" s="76"/>
      <c r="L52" s="76"/>
    </row>
    <row r="53" spans="1:12" ht="31.5" x14ac:dyDescent="0.25">
      <c r="A53" s="26" t="s">
        <v>183</v>
      </c>
      <c r="B53" s="52" t="s">
        <v>409</v>
      </c>
      <c r="C53" s="128">
        <v>46173</v>
      </c>
      <c r="D53" s="128">
        <v>46387</v>
      </c>
      <c r="E53" s="128"/>
      <c r="F53" s="128"/>
      <c r="G53" s="128">
        <v>46173</v>
      </c>
      <c r="H53" s="128">
        <v>46387</v>
      </c>
      <c r="I53" s="89"/>
      <c r="J53" s="76"/>
      <c r="K53" s="76"/>
      <c r="L53" s="76"/>
    </row>
    <row r="54" spans="1:12" ht="31.5" x14ac:dyDescent="0.25">
      <c r="A54" s="26" t="s">
        <v>410</v>
      </c>
      <c r="B54" s="90" t="s">
        <v>184</v>
      </c>
      <c r="C54" s="89" t="s">
        <v>499</v>
      </c>
      <c r="D54" s="89" t="s">
        <v>499</v>
      </c>
      <c r="E54" s="89"/>
      <c r="F54" s="89"/>
      <c r="G54" s="89" t="s">
        <v>499</v>
      </c>
      <c r="H54" s="89" t="s">
        <v>499</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7"/>
    <col min="2" max="2" width="57.85546875" style="7" customWidth="1"/>
    <col min="3" max="3" width="13" style="7" customWidth="1"/>
    <col min="4" max="4" width="17.85546875" style="7" customWidth="1"/>
    <col min="5" max="6" width="16" style="7" customWidth="1"/>
    <col min="7" max="7" width="13" style="8" customWidth="1"/>
    <col min="8" max="27" width="9" style="8" customWidth="1"/>
    <col min="28" max="28" width="13.140625" style="7" customWidth="1"/>
    <col min="29" max="29" width="19.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11" t="s">
        <v>7</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13" t="s">
        <v>6</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N_92-28-26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2026 г. одной автоцистерны для перевозки трансформаторного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13" t="s">
        <v>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8"/>
      <c r="AB17" s="8"/>
    </row>
    <row r="18" spans="1:32" x14ac:dyDescent="0.25">
      <c r="A18" s="345" t="s">
        <v>454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19" spans="1:32" x14ac:dyDescent="0.25">
      <c r="A19" s="8"/>
      <c r="B19" s="8"/>
      <c r="C19" s="8"/>
      <c r="D19" s="8"/>
      <c r="E19" s="8"/>
      <c r="F19" s="8"/>
      <c r="AB19" s="8"/>
    </row>
    <row r="20" spans="1:32" ht="33" customHeight="1" x14ac:dyDescent="0.25">
      <c r="A20" s="353" t="s">
        <v>182</v>
      </c>
      <c r="B20" s="353" t="s">
        <v>181</v>
      </c>
      <c r="C20" s="343" t="s">
        <v>180</v>
      </c>
      <c r="D20" s="343"/>
      <c r="E20" s="356" t="s">
        <v>179</v>
      </c>
      <c r="F20" s="356"/>
      <c r="G20" s="350" t="s">
        <v>573</v>
      </c>
      <c r="H20" s="340" t="s">
        <v>556</v>
      </c>
      <c r="I20" s="341"/>
      <c r="J20" s="341"/>
      <c r="K20" s="341"/>
      <c r="L20" s="340" t="s">
        <v>557</v>
      </c>
      <c r="M20" s="341"/>
      <c r="N20" s="341"/>
      <c r="O20" s="341"/>
      <c r="P20" s="340" t="s">
        <v>558</v>
      </c>
      <c r="Q20" s="341"/>
      <c r="R20" s="341"/>
      <c r="S20" s="341"/>
      <c r="T20" s="340" t="s">
        <v>559</v>
      </c>
      <c r="U20" s="341"/>
      <c r="V20" s="341"/>
      <c r="W20" s="341"/>
      <c r="X20" s="340" t="s">
        <v>574</v>
      </c>
      <c r="Y20" s="341"/>
      <c r="Z20" s="341"/>
      <c r="AA20" s="341"/>
      <c r="AB20" s="342" t="s">
        <v>178</v>
      </c>
      <c r="AC20" s="342"/>
      <c r="AD20" s="20"/>
      <c r="AE20" s="20"/>
      <c r="AF20" s="20"/>
    </row>
    <row r="21" spans="1:32" ht="75" customHeight="1" x14ac:dyDescent="0.25">
      <c r="A21" s="354"/>
      <c r="B21" s="354"/>
      <c r="C21" s="343"/>
      <c r="D21" s="343"/>
      <c r="E21" s="356"/>
      <c r="F21" s="356"/>
      <c r="G21" s="351"/>
      <c r="H21" s="343" t="s">
        <v>2</v>
      </c>
      <c r="I21" s="343"/>
      <c r="J21" s="343" t="s">
        <v>9</v>
      </c>
      <c r="K21" s="343"/>
      <c r="L21" s="343" t="s">
        <v>2</v>
      </c>
      <c r="M21" s="343"/>
      <c r="N21" s="343" t="s">
        <v>9</v>
      </c>
      <c r="O21" s="343"/>
      <c r="P21" s="343" t="s">
        <v>2</v>
      </c>
      <c r="Q21" s="343"/>
      <c r="R21" s="343" t="s">
        <v>9</v>
      </c>
      <c r="S21" s="343"/>
      <c r="T21" s="343" t="s">
        <v>2</v>
      </c>
      <c r="U21" s="343"/>
      <c r="V21" s="343" t="s">
        <v>9</v>
      </c>
      <c r="W21" s="343"/>
      <c r="X21" s="343" t="s">
        <v>2</v>
      </c>
      <c r="Y21" s="343"/>
      <c r="Z21" s="343" t="s">
        <v>9</v>
      </c>
      <c r="AA21" s="343"/>
      <c r="AB21" s="342"/>
      <c r="AC21" s="342"/>
    </row>
    <row r="22" spans="1:32" ht="75" customHeight="1" x14ac:dyDescent="0.25">
      <c r="A22" s="355"/>
      <c r="B22" s="355"/>
      <c r="C22" s="259" t="s">
        <v>2</v>
      </c>
      <c r="D22" s="259" t="s">
        <v>177</v>
      </c>
      <c r="E22" s="260" t="s">
        <v>575</v>
      </c>
      <c r="F22" s="260" t="s">
        <v>571</v>
      </c>
      <c r="G22" s="352"/>
      <c r="H22" s="261" t="s">
        <v>435</v>
      </c>
      <c r="I22" s="261" t="s">
        <v>436</v>
      </c>
      <c r="J22" s="261" t="s">
        <v>435</v>
      </c>
      <c r="K22" s="261" t="s">
        <v>436</v>
      </c>
      <c r="L22" s="261" t="s">
        <v>435</v>
      </c>
      <c r="M22" s="261" t="s">
        <v>436</v>
      </c>
      <c r="N22" s="261" t="s">
        <v>435</v>
      </c>
      <c r="O22" s="261" t="s">
        <v>436</v>
      </c>
      <c r="P22" s="261" t="s">
        <v>435</v>
      </c>
      <c r="Q22" s="261" t="s">
        <v>436</v>
      </c>
      <c r="R22" s="261" t="s">
        <v>435</v>
      </c>
      <c r="S22" s="261" t="s">
        <v>436</v>
      </c>
      <c r="T22" s="261" t="s">
        <v>435</v>
      </c>
      <c r="U22" s="261" t="s">
        <v>436</v>
      </c>
      <c r="V22" s="261" t="s">
        <v>435</v>
      </c>
      <c r="W22" s="261" t="s">
        <v>436</v>
      </c>
      <c r="X22" s="261" t="s">
        <v>435</v>
      </c>
      <c r="Y22" s="261" t="s">
        <v>436</v>
      </c>
      <c r="Z22" s="261" t="s">
        <v>435</v>
      </c>
      <c r="AA22" s="261" t="s">
        <v>436</v>
      </c>
      <c r="AB22" s="259" t="s">
        <v>2</v>
      </c>
      <c r="AC22" s="259" t="s">
        <v>9</v>
      </c>
    </row>
    <row r="23" spans="1:32" ht="19.5" customHeight="1" x14ac:dyDescent="0.25">
      <c r="A23" s="225">
        <v>1</v>
      </c>
      <c r="B23" s="225">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ht="47.25" customHeight="1" x14ac:dyDescent="0.25">
      <c r="A24" s="18">
        <v>1</v>
      </c>
      <c r="B24" s="17" t="s">
        <v>176</v>
      </c>
      <c r="C24" s="250">
        <f>SUM(C25:C29)</f>
        <v>8.6982082799999993</v>
      </c>
      <c r="D24" s="126">
        <f>SUM(D25:D29)</f>
        <v>0</v>
      </c>
      <c r="E24" s="254">
        <f t="shared" ref="E24" si="0">SUM(E25:E29)</f>
        <v>8.6982082799999993</v>
      </c>
      <c r="F24" s="263">
        <f t="shared" ref="F24" si="1">SUM(F25:F29)</f>
        <v>8.6982082799999993</v>
      </c>
      <c r="G24" s="126">
        <f t="shared" ref="G24:H24" si="2">SUM(G25:G29)</f>
        <v>0</v>
      </c>
      <c r="H24" s="126">
        <f t="shared" si="2"/>
        <v>0</v>
      </c>
      <c r="I24" s="126">
        <f t="shared" ref="I24" si="3">SUM(I25:I29)</f>
        <v>0</v>
      </c>
      <c r="J24" s="126">
        <f t="shared" ref="J24:AA24" si="4">SUM(J25:J29)</f>
        <v>0</v>
      </c>
      <c r="K24" s="126">
        <f t="shared" si="4"/>
        <v>0</v>
      </c>
      <c r="L24" s="126">
        <f t="shared" ref="L24" si="5">SUM(L25:L29)</f>
        <v>8.6982082799999993</v>
      </c>
      <c r="M24" s="126">
        <f>SUM(M25:M29)</f>
        <v>0</v>
      </c>
      <c r="N24" s="126">
        <f>SUM(N25:N29)</f>
        <v>0</v>
      </c>
      <c r="O24" s="126">
        <f>SUM(O25:O29)</f>
        <v>0</v>
      </c>
      <c r="P24" s="126">
        <f t="shared" ref="P24:S24" si="6">SUM(P25:P29)</f>
        <v>0</v>
      </c>
      <c r="Q24" s="126">
        <f t="shared" si="6"/>
        <v>0</v>
      </c>
      <c r="R24" s="126">
        <f t="shared" si="6"/>
        <v>0</v>
      </c>
      <c r="S24" s="126">
        <f t="shared" si="6"/>
        <v>0</v>
      </c>
      <c r="T24" s="126">
        <f t="shared" si="4"/>
        <v>0</v>
      </c>
      <c r="U24" s="126">
        <f t="shared" si="4"/>
        <v>0</v>
      </c>
      <c r="V24" s="126">
        <f t="shared" si="4"/>
        <v>0</v>
      </c>
      <c r="W24" s="126">
        <f t="shared" si="4"/>
        <v>0</v>
      </c>
      <c r="X24" s="126">
        <f t="shared" si="4"/>
        <v>0</v>
      </c>
      <c r="Y24" s="126">
        <f t="shared" si="4"/>
        <v>0</v>
      </c>
      <c r="Z24" s="126">
        <f t="shared" si="4"/>
        <v>0</v>
      </c>
      <c r="AA24" s="126">
        <f t="shared" si="4"/>
        <v>0</v>
      </c>
      <c r="AB24" s="263">
        <f t="shared" ref="AB24:AB64" si="7">H24+L24+P24+T24</f>
        <v>8.6982082799999993</v>
      </c>
      <c r="AC24" s="265">
        <f t="shared" ref="AC24:AC64" si="8">J24+N24+R24+V24+X24</f>
        <v>0</v>
      </c>
    </row>
    <row r="25" spans="1:32" ht="24" customHeight="1" x14ac:dyDescent="0.25">
      <c r="A25" s="15" t="s">
        <v>175</v>
      </c>
      <c r="B25" s="6" t="s">
        <v>174</v>
      </c>
      <c r="C25" s="250">
        <v>0</v>
      </c>
      <c r="D25" s="126">
        <v>0</v>
      </c>
      <c r="E25" s="255">
        <f>C25</f>
        <v>0</v>
      </c>
      <c r="F25" s="264">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3">
        <f t="shared" si="7"/>
        <v>0</v>
      </c>
      <c r="AC25" s="265">
        <f t="shared" si="8"/>
        <v>0</v>
      </c>
    </row>
    <row r="26" spans="1:32" x14ac:dyDescent="0.25">
      <c r="A26" s="15" t="s">
        <v>173</v>
      </c>
      <c r="B26" s="6" t="s">
        <v>172</v>
      </c>
      <c r="C26" s="250">
        <v>0</v>
      </c>
      <c r="D26" s="126">
        <v>0</v>
      </c>
      <c r="E26" s="255">
        <f>C26</f>
        <v>0</v>
      </c>
      <c r="F26" s="264">
        <f t="shared" ref="F26:F64" si="9">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3">
        <f t="shared" si="7"/>
        <v>0</v>
      </c>
      <c r="AC26" s="265">
        <f t="shared" si="8"/>
        <v>0</v>
      </c>
    </row>
    <row r="27" spans="1:32" ht="31.5" x14ac:dyDescent="0.25">
      <c r="A27" s="15" t="s">
        <v>171</v>
      </c>
      <c r="B27" s="6" t="s">
        <v>391</v>
      </c>
      <c r="C27" s="250">
        <v>8.6982082799999993</v>
      </c>
      <c r="D27" s="126">
        <v>0</v>
      </c>
      <c r="E27" s="255">
        <f>C27</f>
        <v>8.6982082799999993</v>
      </c>
      <c r="F27" s="264">
        <f t="shared" si="9"/>
        <v>8.6982082799999993</v>
      </c>
      <c r="G27" s="86">
        <v>0</v>
      </c>
      <c r="H27" s="86">
        <v>0</v>
      </c>
      <c r="I27" s="86">
        <v>0</v>
      </c>
      <c r="J27" s="86">
        <v>0</v>
      </c>
      <c r="K27" s="86">
        <v>0</v>
      </c>
      <c r="L27" s="86">
        <v>8.6982082799999993</v>
      </c>
      <c r="M27" s="86">
        <v>0</v>
      </c>
      <c r="N27" s="86">
        <v>0</v>
      </c>
      <c r="O27" s="86">
        <v>0</v>
      </c>
      <c r="P27" s="86">
        <v>0</v>
      </c>
      <c r="Q27" s="86">
        <v>0</v>
      </c>
      <c r="R27" s="86">
        <v>0</v>
      </c>
      <c r="S27" s="86">
        <v>0</v>
      </c>
      <c r="T27" s="86">
        <v>0</v>
      </c>
      <c r="U27" s="86">
        <v>0</v>
      </c>
      <c r="V27" s="86">
        <v>0</v>
      </c>
      <c r="W27" s="86">
        <v>0</v>
      </c>
      <c r="X27" s="86">
        <v>0</v>
      </c>
      <c r="Y27" s="86">
        <v>0</v>
      </c>
      <c r="Z27" s="86">
        <v>0</v>
      </c>
      <c r="AA27" s="86">
        <v>0</v>
      </c>
      <c r="AB27" s="263">
        <f t="shared" si="7"/>
        <v>8.6982082799999993</v>
      </c>
      <c r="AC27" s="265">
        <f t="shared" si="8"/>
        <v>0</v>
      </c>
    </row>
    <row r="28" spans="1:32" x14ac:dyDescent="0.25">
      <c r="A28" s="15" t="s">
        <v>170</v>
      </c>
      <c r="B28" s="6" t="s">
        <v>169</v>
      </c>
      <c r="C28" s="250">
        <v>0</v>
      </c>
      <c r="D28" s="126">
        <v>0</v>
      </c>
      <c r="E28" s="255">
        <f>C28</f>
        <v>0</v>
      </c>
      <c r="F28" s="264">
        <f t="shared" si="9"/>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3">
        <f t="shared" si="7"/>
        <v>0</v>
      </c>
      <c r="AC28" s="265">
        <f t="shared" si="8"/>
        <v>0</v>
      </c>
    </row>
    <row r="29" spans="1:32" x14ac:dyDescent="0.25">
      <c r="A29" s="15" t="s">
        <v>168</v>
      </c>
      <c r="B29" s="19" t="s">
        <v>167</v>
      </c>
      <c r="C29" s="250">
        <v>0</v>
      </c>
      <c r="D29" s="126">
        <v>0</v>
      </c>
      <c r="E29" s="255">
        <f>C29</f>
        <v>0</v>
      </c>
      <c r="F29" s="264">
        <f t="shared" si="9"/>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3">
        <f t="shared" si="7"/>
        <v>0</v>
      </c>
      <c r="AC29" s="265">
        <f t="shared" si="8"/>
        <v>0</v>
      </c>
    </row>
    <row r="30" spans="1:32" ht="47.25" x14ac:dyDescent="0.25">
      <c r="A30" s="18" t="s">
        <v>61</v>
      </c>
      <c r="B30" s="17" t="s">
        <v>166</v>
      </c>
      <c r="C30" s="250">
        <f>SUM(C31:C34)</f>
        <v>7.2485068999999998</v>
      </c>
      <c r="D30" s="126">
        <f>SUM(D31:D34)</f>
        <v>0</v>
      </c>
      <c r="E30" s="254">
        <f t="shared" ref="E30:F30" si="10">SUM(E31:E34)</f>
        <v>7.2485068999999998</v>
      </c>
      <c r="F30" s="263">
        <f t="shared" si="10"/>
        <v>7.2485068999999998</v>
      </c>
      <c r="G30" s="126">
        <f t="shared" ref="G30:I30" si="11">SUM(G31:G34)</f>
        <v>0</v>
      </c>
      <c r="H30" s="126">
        <f t="shared" ref="H30" si="12">SUM(H31:H34)</f>
        <v>0</v>
      </c>
      <c r="I30" s="126">
        <f t="shared" si="11"/>
        <v>0</v>
      </c>
      <c r="J30" s="126">
        <f t="shared" ref="J30:AA30" si="13">SUM(J31:J34)</f>
        <v>0</v>
      </c>
      <c r="K30" s="126">
        <f t="shared" si="13"/>
        <v>0</v>
      </c>
      <c r="L30" s="126">
        <f>SUM(L31:L34)</f>
        <v>7.2485068999999998</v>
      </c>
      <c r="M30" s="126">
        <f>SUM(M31:M34)</f>
        <v>0</v>
      </c>
      <c r="N30" s="126">
        <f>SUM(N31:N34)</f>
        <v>0</v>
      </c>
      <c r="O30" s="126">
        <f>SUM(O31:O34)</f>
        <v>0</v>
      </c>
      <c r="P30" s="126">
        <f t="shared" ref="P30:S30" si="14">SUM(P31:P34)</f>
        <v>0</v>
      </c>
      <c r="Q30" s="126">
        <f t="shared" si="14"/>
        <v>0</v>
      </c>
      <c r="R30" s="126">
        <f t="shared" si="14"/>
        <v>0</v>
      </c>
      <c r="S30" s="126">
        <f t="shared" si="14"/>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63">
        <f t="shared" si="7"/>
        <v>7.2485068999999998</v>
      </c>
      <c r="AC30" s="265">
        <f t="shared" si="8"/>
        <v>0</v>
      </c>
    </row>
    <row r="31" spans="1:32" x14ac:dyDescent="0.25">
      <c r="A31" s="18" t="s">
        <v>165</v>
      </c>
      <c r="B31" s="6" t="s">
        <v>164</v>
      </c>
      <c r="C31" s="250">
        <v>0</v>
      </c>
      <c r="D31" s="126">
        <v>0</v>
      </c>
      <c r="E31" s="255">
        <f t="shared" ref="E31:E64" si="15">C31</f>
        <v>0</v>
      </c>
      <c r="F31" s="264">
        <f t="shared" si="9"/>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3">
        <f t="shared" si="7"/>
        <v>0</v>
      </c>
      <c r="AC31" s="265">
        <f t="shared" si="8"/>
        <v>0</v>
      </c>
    </row>
    <row r="32" spans="1:32" ht="31.5" x14ac:dyDescent="0.25">
      <c r="A32" s="18" t="s">
        <v>163</v>
      </c>
      <c r="B32" s="6" t="s">
        <v>162</v>
      </c>
      <c r="C32" s="250">
        <v>0</v>
      </c>
      <c r="D32" s="126">
        <v>0</v>
      </c>
      <c r="E32" s="255">
        <f t="shared" si="15"/>
        <v>0</v>
      </c>
      <c r="F32" s="264">
        <f t="shared" si="9"/>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3">
        <f t="shared" si="7"/>
        <v>0</v>
      </c>
      <c r="AC32" s="265">
        <f t="shared" si="8"/>
        <v>0</v>
      </c>
    </row>
    <row r="33" spans="1:29" x14ac:dyDescent="0.25">
      <c r="A33" s="18" t="s">
        <v>161</v>
      </c>
      <c r="B33" s="6" t="s">
        <v>160</v>
      </c>
      <c r="C33" s="250">
        <v>7.2485068999999998</v>
      </c>
      <c r="D33" s="126">
        <v>0</v>
      </c>
      <c r="E33" s="255">
        <f t="shared" si="15"/>
        <v>7.2485068999999998</v>
      </c>
      <c r="F33" s="264">
        <f t="shared" si="9"/>
        <v>7.2485068999999998</v>
      </c>
      <c r="G33" s="86">
        <v>0</v>
      </c>
      <c r="H33" s="86">
        <v>0</v>
      </c>
      <c r="I33" s="86">
        <v>0</v>
      </c>
      <c r="J33" s="86">
        <v>0</v>
      </c>
      <c r="K33" s="86">
        <v>0</v>
      </c>
      <c r="L33" s="86">
        <v>7.2485068999999998</v>
      </c>
      <c r="M33" s="86">
        <v>0</v>
      </c>
      <c r="N33" s="86">
        <v>0</v>
      </c>
      <c r="O33" s="86">
        <v>0</v>
      </c>
      <c r="P33" s="86">
        <v>0</v>
      </c>
      <c r="Q33" s="86">
        <v>0</v>
      </c>
      <c r="R33" s="86">
        <v>0</v>
      </c>
      <c r="S33" s="86">
        <v>0</v>
      </c>
      <c r="T33" s="86">
        <v>0</v>
      </c>
      <c r="U33" s="86">
        <v>0</v>
      </c>
      <c r="V33" s="86">
        <v>0</v>
      </c>
      <c r="W33" s="86">
        <v>0</v>
      </c>
      <c r="X33" s="86">
        <v>0</v>
      </c>
      <c r="Y33" s="86">
        <v>0</v>
      </c>
      <c r="Z33" s="86">
        <v>0</v>
      </c>
      <c r="AA33" s="86">
        <v>0</v>
      </c>
      <c r="AB33" s="263">
        <f t="shared" si="7"/>
        <v>7.2485068999999998</v>
      </c>
      <c r="AC33" s="265">
        <f t="shared" si="8"/>
        <v>0</v>
      </c>
    </row>
    <row r="34" spans="1:29" x14ac:dyDescent="0.25">
      <c r="A34" s="18" t="s">
        <v>159</v>
      </c>
      <c r="B34" s="6" t="s">
        <v>158</v>
      </c>
      <c r="C34" s="250">
        <v>0</v>
      </c>
      <c r="D34" s="126">
        <v>0</v>
      </c>
      <c r="E34" s="255">
        <f t="shared" si="15"/>
        <v>0</v>
      </c>
      <c r="F34" s="264">
        <f t="shared" si="9"/>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3">
        <f t="shared" si="7"/>
        <v>0</v>
      </c>
      <c r="AC34" s="265">
        <f t="shared" si="8"/>
        <v>0</v>
      </c>
    </row>
    <row r="35" spans="1:29" ht="31.5" x14ac:dyDescent="0.25">
      <c r="A35" s="18" t="s">
        <v>60</v>
      </c>
      <c r="B35" s="17" t="s">
        <v>157</v>
      </c>
      <c r="C35" s="250">
        <v>0</v>
      </c>
      <c r="D35" s="126">
        <v>0</v>
      </c>
      <c r="E35" s="255">
        <f t="shared" si="15"/>
        <v>0</v>
      </c>
      <c r="F35" s="264">
        <f t="shared" si="9"/>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3">
        <f t="shared" si="7"/>
        <v>0</v>
      </c>
      <c r="AC35" s="265">
        <f t="shared" si="8"/>
        <v>0</v>
      </c>
    </row>
    <row r="36" spans="1:29" ht="31.5" x14ac:dyDescent="0.25">
      <c r="A36" s="15" t="s">
        <v>156</v>
      </c>
      <c r="B36" s="14" t="s">
        <v>155</v>
      </c>
      <c r="C36" s="250">
        <v>0</v>
      </c>
      <c r="D36" s="126">
        <v>0</v>
      </c>
      <c r="E36" s="255">
        <f t="shared" si="15"/>
        <v>0</v>
      </c>
      <c r="F36" s="264">
        <f t="shared" si="9"/>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3">
        <f t="shared" si="7"/>
        <v>0</v>
      </c>
      <c r="AC36" s="265">
        <f t="shared" si="8"/>
        <v>0</v>
      </c>
    </row>
    <row r="37" spans="1:29" x14ac:dyDescent="0.25">
      <c r="A37" s="15" t="s">
        <v>154</v>
      </c>
      <c r="B37" s="14" t="s">
        <v>144</v>
      </c>
      <c r="C37" s="250">
        <v>0</v>
      </c>
      <c r="D37" s="126">
        <v>0</v>
      </c>
      <c r="E37" s="255">
        <f t="shared" si="15"/>
        <v>0</v>
      </c>
      <c r="F37" s="264">
        <f t="shared" si="9"/>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3">
        <f t="shared" si="7"/>
        <v>0</v>
      </c>
      <c r="AC37" s="265">
        <f t="shared" si="8"/>
        <v>0</v>
      </c>
    </row>
    <row r="38" spans="1:29" x14ac:dyDescent="0.25">
      <c r="A38" s="15" t="s">
        <v>153</v>
      </c>
      <c r="B38" s="14" t="s">
        <v>142</v>
      </c>
      <c r="C38" s="250">
        <v>0</v>
      </c>
      <c r="D38" s="126">
        <v>0</v>
      </c>
      <c r="E38" s="255">
        <f t="shared" si="15"/>
        <v>0</v>
      </c>
      <c r="F38" s="264">
        <f t="shared" si="9"/>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3">
        <f t="shared" si="7"/>
        <v>0</v>
      </c>
      <c r="AC38" s="265">
        <f t="shared" si="8"/>
        <v>0</v>
      </c>
    </row>
    <row r="39" spans="1:29" ht="31.5" x14ac:dyDescent="0.25">
      <c r="A39" s="15" t="s">
        <v>152</v>
      </c>
      <c r="B39" s="6" t="s">
        <v>140</v>
      </c>
      <c r="C39" s="250">
        <v>0</v>
      </c>
      <c r="D39" s="126">
        <v>0</v>
      </c>
      <c r="E39" s="255">
        <f t="shared" si="15"/>
        <v>0</v>
      </c>
      <c r="F39" s="264">
        <f t="shared" si="9"/>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3">
        <f t="shared" si="7"/>
        <v>0</v>
      </c>
      <c r="AC39" s="265">
        <f t="shared" si="8"/>
        <v>0</v>
      </c>
    </row>
    <row r="40" spans="1:29" ht="31.5" x14ac:dyDescent="0.25">
      <c r="A40" s="15" t="s">
        <v>151</v>
      </c>
      <c r="B40" s="6" t="s">
        <v>138</v>
      </c>
      <c r="C40" s="250">
        <v>0</v>
      </c>
      <c r="D40" s="126">
        <v>0</v>
      </c>
      <c r="E40" s="255">
        <f t="shared" si="15"/>
        <v>0</v>
      </c>
      <c r="F40" s="264">
        <f t="shared" si="9"/>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3">
        <f t="shared" si="7"/>
        <v>0</v>
      </c>
      <c r="AC40" s="265">
        <f t="shared" si="8"/>
        <v>0</v>
      </c>
    </row>
    <row r="41" spans="1:29" x14ac:dyDescent="0.25">
      <c r="A41" s="15" t="s">
        <v>150</v>
      </c>
      <c r="B41" s="6" t="s">
        <v>136</v>
      </c>
      <c r="C41" s="250">
        <v>0</v>
      </c>
      <c r="D41" s="126">
        <v>0</v>
      </c>
      <c r="E41" s="255">
        <f t="shared" si="15"/>
        <v>0</v>
      </c>
      <c r="F41" s="264">
        <f t="shared" si="9"/>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3">
        <f t="shared" si="7"/>
        <v>0</v>
      </c>
      <c r="AC41" s="265">
        <f t="shared" si="8"/>
        <v>0</v>
      </c>
    </row>
    <row r="42" spans="1:29" ht="18.75" x14ac:dyDescent="0.25">
      <c r="A42" s="15" t="s">
        <v>149</v>
      </c>
      <c r="B42" s="14" t="s">
        <v>560</v>
      </c>
      <c r="C42" s="250">
        <v>0</v>
      </c>
      <c r="D42" s="126">
        <v>0</v>
      </c>
      <c r="E42" s="255">
        <f t="shared" si="15"/>
        <v>0</v>
      </c>
      <c r="F42" s="264">
        <f t="shared" si="9"/>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3">
        <f t="shared" si="7"/>
        <v>0</v>
      </c>
      <c r="AC42" s="265">
        <f t="shared" si="8"/>
        <v>0</v>
      </c>
    </row>
    <row r="43" spans="1:29" x14ac:dyDescent="0.25">
      <c r="A43" s="18" t="s">
        <v>59</v>
      </c>
      <c r="B43" s="17" t="s">
        <v>148</v>
      </c>
      <c r="C43" s="250">
        <v>0</v>
      </c>
      <c r="D43" s="126">
        <v>0</v>
      </c>
      <c r="E43" s="255">
        <f t="shared" si="15"/>
        <v>0</v>
      </c>
      <c r="F43" s="264">
        <f t="shared" si="9"/>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3">
        <f t="shared" si="7"/>
        <v>0</v>
      </c>
      <c r="AC43" s="265">
        <f t="shared" si="8"/>
        <v>0</v>
      </c>
    </row>
    <row r="44" spans="1:29" x14ac:dyDescent="0.25">
      <c r="A44" s="15" t="s">
        <v>147</v>
      </c>
      <c r="B44" s="6" t="s">
        <v>146</v>
      </c>
      <c r="C44" s="250">
        <v>0</v>
      </c>
      <c r="D44" s="126">
        <v>0</v>
      </c>
      <c r="E44" s="255">
        <f t="shared" si="15"/>
        <v>0</v>
      </c>
      <c r="F44" s="264">
        <f t="shared" si="9"/>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3">
        <f t="shared" si="7"/>
        <v>0</v>
      </c>
      <c r="AC44" s="265">
        <f t="shared" si="8"/>
        <v>0</v>
      </c>
    </row>
    <row r="45" spans="1:29" x14ac:dyDescent="0.25">
      <c r="A45" s="15" t="s">
        <v>145</v>
      </c>
      <c r="B45" s="6" t="s">
        <v>144</v>
      </c>
      <c r="C45" s="250">
        <v>0</v>
      </c>
      <c r="D45" s="126">
        <v>0</v>
      </c>
      <c r="E45" s="255">
        <f t="shared" si="15"/>
        <v>0</v>
      </c>
      <c r="F45" s="264">
        <f t="shared" si="9"/>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3">
        <f t="shared" si="7"/>
        <v>0</v>
      </c>
      <c r="AC45" s="265">
        <f t="shared" si="8"/>
        <v>0</v>
      </c>
    </row>
    <row r="46" spans="1:29" x14ac:dyDescent="0.25">
      <c r="A46" s="15" t="s">
        <v>143</v>
      </c>
      <c r="B46" s="6" t="s">
        <v>142</v>
      </c>
      <c r="C46" s="250">
        <v>0</v>
      </c>
      <c r="D46" s="126">
        <v>0</v>
      </c>
      <c r="E46" s="255">
        <f t="shared" si="15"/>
        <v>0</v>
      </c>
      <c r="F46" s="264">
        <f t="shared" si="9"/>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3">
        <f t="shared" si="7"/>
        <v>0</v>
      </c>
      <c r="AC46" s="265">
        <f t="shared" si="8"/>
        <v>0</v>
      </c>
    </row>
    <row r="47" spans="1:29" ht="31.5" x14ac:dyDescent="0.25">
      <c r="A47" s="15" t="s">
        <v>141</v>
      </c>
      <c r="B47" s="6" t="s">
        <v>140</v>
      </c>
      <c r="C47" s="250">
        <v>0</v>
      </c>
      <c r="D47" s="126">
        <v>0</v>
      </c>
      <c r="E47" s="255">
        <f t="shared" si="15"/>
        <v>0</v>
      </c>
      <c r="F47" s="264">
        <f t="shared" si="9"/>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3">
        <f t="shared" si="7"/>
        <v>0</v>
      </c>
      <c r="AC47" s="265">
        <f t="shared" si="8"/>
        <v>0</v>
      </c>
    </row>
    <row r="48" spans="1:29" ht="31.5" x14ac:dyDescent="0.25">
      <c r="A48" s="15" t="s">
        <v>139</v>
      </c>
      <c r="B48" s="6" t="s">
        <v>138</v>
      </c>
      <c r="C48" s="250">
        <v>0</v>
      </c>
      <c r="D48" s="126">
        <v>0</v>
      </c>
      <c r="E48" s="255">
        <f t="shared" si="15"/>
        <v>0</v>
      </c>
      <c r="F48" s="264">
        <f t="shared" si="9"/>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3">
        <f t="shared" si="7"/>
        <v>0</v>
      </c>
      <c r="AC48" s="265">
        <f t="shared" si="8"/>
        <v>0</v>
      </c>
    </row>
    <row r="49" spans="1:29" x14ac:dyDescent="0.25">
      <c r="A49" s="15" t="s">
        <v>137</v>
      </c>
      <c r="B49" s="6" t="s">
        <v>136</v>
      </c>
      <c r="C49" s="250">
        <v>0</v>
      </c>
      <c r="D49" s="126">
        <v>0</v>
      </c>
      <c r="E49" s="255">
        <f t="shared" si="15"/>
        <v>0</v>
      </c>
      <c r="F49" s="264">
        <f t="shared" si="9"/>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3">
        <f t="shared" si="7"/>
        <v>0</v>
      </c>
      <c r="AC49" s="265">
        <f t="shared" si="8"/>
        <v>0</v>
      </c>
    </row>
    <row r="50" spans="1:29" ht="18.75" x14ac:dyDescent="0.25">
      <c r="A50" s="15" t="s">
        <v>135</v>
      </c>
      <c r="B50" s="14" t="s">
        <v>560</v>
      </c>
      <c r="C50" s="250">
        <v>1</v>
      </c>
      <c r="D50" s="126">
        <v>0</v>
      </c>
      <c r="E50" s="255">
        <f t="shared" si="15"/>
        <v>1</v>
      </c>
      <c r="F50" s="264">
        <f t="shared" si="9"/>
        <v>1</v>
      </c>
      <c r="G50" s="86">
        <v>0</v>
      </c>
      <c r="H50" s="86">
        <v>0</v>
      </c>
      <c r="I50" s="86">
        <v>0</v>
      </c>
      <c r="J50" s="86">
        <v>0</v>
      </c>
      <c r="K50" s="86">
        <v>0</v>
      </c>
      <c r="L50" s="86">
        <v>1</v>
      </c>
      <c r="M50" s="86">
        <v>0</v>
      </c>
      <c r="N50" s="86">
        <v>0</v>
      </c>
      <c r="O50" s="86">
        <v>0</v>
      </c>
      <c r="P50" s="86">
        <v>0</v>
      </c>
      <c r="Q50" s="86">
        <v>0</v>
      </c>
      <c r="R50" s="86">
        <v>0</v>
      </c>
      <c r="S50" s="86">
        <v>0</v>
      </c>
      <c r="T50" s="86">
        <v>0</v>
      </c>
      <c r="U50" s="86">
        <v>0</v>
      </c>
      <c r="V50" s="86">
        <v>0</v>
      </c>
      <c r="W50" s="86">
        <v>0</v>
      </c>
      <c r="X50" s="86">
        <v>0</v>
      </c>
      <c r="Y50" s="86">
        <v>0</v>
      </c>
      <c r="Z50" s="86">
        <v>0</v>
      </c>
      <c r="AA50" s="86">
        <v>0</v>
      </c>
      <c r="AB50" s="263">
        <f t="shared" si="7"/>
        <v>1</v>
      </c>
      <c r="AC50" s="265">
        <f t="shared" si="8"/>
        <v>0</v>
      </c>
    </row>
    <row r="51" spans="1:29" ht="35.25" customHeight="1" x14ac:dyDescent="0.25">
      <c r="A51" s="18" t="s">
        <v>57</v>
      </c>
      <c r="B51" s="17" t="s">
        <v>134</v>
      </c>
      <c r="C51" s="250">
        <v>0</v>
      </c>
      <c r="D51" s="126">
        <v>0</v>
      </c>
      <c r="E51" s="255">
        <f t="shared" si="15"/>
        <v>0</v>
      </c>
      <c r="F51" s="264">
        <f t="shared" si="9"/>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3">
        <f t="shared" si="7"/>
        <v>0</v>
      </c>
      <c r="AC51" s="265">
        <f t="shared" si="8"/>
        <v>0</v>
      </c>
    </row>
    <row r="52" spans="1:29" x14ac:dyDescent="0.25">
      <c r="A52" s="15" t="s">
        <v>133</v>
      </c>
      <c r="B52" s="6" t="s">
        <v>132</v>
      </c>
      <c r="C52" s="250">
        <f>C30</f>
        <v>7.2485068999999998</v>
      </c>
      <c r="D52" s="126">
        <v>0</v>
      </c>
      <c r="E52" s="255">
        <f t="shared" si="15"/>
        <v>7.2485068999999998</v>
      </c>
      <c r="F52" s="264">
        <f t="shared" si="9"/>
        <v>7.2485068999999998</v>
      </c>
      <c r="G52" s="86">
        <v>0</v>
      </c>
      <c r="H52" s="86">
        <v>0</v>
      </c>
      <c r="I52" s="86">
        <v>0</v>
      </c>
      <c r="J52" s="86">
        <v>0</v>
      </c>
      <c r="K52" s="86">
        <v>0</v>
      </c>
      <c r="L52" s="86">
        <f>L30</f>
        <v>7.2485068999999998</v>
      </c>
      <c r="M52" s="86">
        <v>0</v>
      </c>
      <c r="N52" s="86">
        <v>0</v>
      </c>
      <c r="O52" s="86">
        <v>0</v>
      </c>
      <c r="P52" s="86">
        <v>0</v>
      </c>
      <c r="Q52" s="86">
        <v>0</v>
      </c>
      <c r="R52" s="86">
        <v>0</v>
      </c>
      <c r="S52" s="86">
        <v>0</v>
      </c>
      <c r="T52" s="86">
        <v>0</v>
      </c>
      <c r="U52" s="86">
        <v>0</v>
      </c>
      <c r="V52" s="86">
        <v>0</v>
      </c>
      <c r="W52" s="86">
        <v>0</v>
      </c>
      <c r="X52" s="86">
        <v>0</v>
      </c>
      <c r="Y52" s="86">
        <v>0</v>
      </c>
      <c r="Z52" s="86">
        <v>0</v>
      </c>
      <c r="AA52" s="86">
        <v>0</v>
      </c>
      <c r="AB52" s="263">
        <f t="shared" si="7"/>
        <v>7.2485068999999998</v>
      </c>
      <c r="AC52" s="265">
        <f t="shared" si="8"/>
        <v>0</v>
      </c>
    </row>
    <row r="53" spans="1:29" x14ac:dyDescent="0.25">
      <c r="A53" s="15" t="s">
        <v>131</v>
      </c>
      <c r="B53" s="6" t="s">
        <v>125</v>
      </c>
      <c r="C53" s="250">
        <v>0</v>
      </c>
      <c r="D53" s="126">
        <v>0</v>
      </c>
      <c r="E53" s="255">
        <f t="shared" si="15"/>
        <v>0</v>
      </c>
      <c r="F53" s="264">
        <f t="shared" si="9"/>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3">
        <f t="shared" si="7"/>
        <v>0</v>
      </c>
      <c r="AC53" s="265">
        <f t="shared" si="8"/>
        <v>0</v>
      </c>
    </row>
    <row r="54" spans="1:29" x14ac:dyDescent="0.25">
      <c r="A54" s="15" t="s">
        <v>130</v>
      </c>
      <c r="B54" s="14" t="s">
        <v>124</v>
      </c>
      <c r="C54" s="250">
        <v>0</v>
      </c>
      <c r="D54" s="126">
        <v>0</v>
      </c>
      <c r="E54" s="255">
        <f t="shared" si="15"/>
        <v>0</v>
      </c>
      <c r="F54" s="264">
        <f t="shared" si="9"/>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3">
        <f t="shared" si="7"/>
        <v>0</v>
      </c>
      <c r="AC54" s="265">
        <f t="shared" si="8"/>
        <v>0</v>
      </c>
    </row>
    <row r="55" spans="1:29" x14ac:dyDescent="0.25">
      <c r="A55" s="15" t="s">
        <v>129</v>
      </c>
      <c r="B55" s="14" t="s">
        <v>123</v>
      </c>
      <c r="C55" s="250">
        <v>0</v>
      </c>
      <c r="D55" s="126">
        <v>0</v>
      </c>
      <c r="E55" s="255">
        <f t="shared" si="15"/>
        <v>0</v>
      </c>
      <c r="F55" s="264">
        <f t="shared" si="9"/>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3">
        <f t="shared" si="7"/>
        <v>0</v>
      </c>
      <c r="AC55" s="265">
        <f t="shared" si="8"/>
        <v>0</v>
      </c>
    </row>
    <row r="56" spans="1:29" x14ac:dyDescent="0.25">
      <c r="A56" s="15" t="s">
        <v>128</v>
      </c>
      <c r="B56" s="14" t="s">
        <v>122</v>
      </c>
      <c r="C56" s="250">
        <v>0</v>
      </c>
      <c r="D56" s="126">
        <v>0</v>
      </c>
      <c r="E56" s="255">
        <f t="shared" si="15"/>
        <v>0</v>
      </c>
      <c r="F56" s="264">
        <f t="shared" si="9"/>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3">
        <f t="shared" si="7"/>
        <v>0</v>
      </c>
      <c r="AC56" s="265">
        <f t="shared" si="8"/>
        <v>0</v>
      </c>
    </row>
    <row r="57" spans="1:29" ht="18.75" x14ac:dyDescent="0.25">
      <c r="A57" s="15" t="s">
        <v>127</v>
      </c>
      <c r="B57" s="14" t="s">
        <v>560</v>
      </c>
      <c r="C57" s="250">
        <f>C50</f>
        <v>1</v>
      </c>
      <c r="D57" s="126">
        <v>0</v>
      </c>
      <c r="E57" s="255">
        <f t="shared" si="15"/>
        <v>1</v>
      </c>
      <c r="F57" s="264">
        <f t="shared" si="9"/>
        <v>1</v>
      </c>
      <c r="G57" s="86">
        <v>0</v>
      </c>
      <c r="H57" s="86">
        <v>0</v>
      </c>
      <c r="I57" s="86">
        <v>0</v>
      </c>
      <c r="J57" s="86">
        <v>0</v>
      </c>
      <c r="K57" s="86">
        <v>0</v>
      </c>
      <c r="L57" s="86">
        <f>L50</f>
        <v>1</v>
      </c>
      <c r="M57" s="86">
        <v>0</v>
      </c>
      <c r="N57" s="86">
        <v>0</v>
      </c>
      <c r="O57" s="86">
        <v>0</v>
      </c>
      <c r="P57" s="86">
        <v>0</v>
      </c>
      <c r="Q57" s="86">
        <v>0</v>
      </c>
      <c r="R57" s="86">
        <v>0</v>
      </c>
      <c r="S57" s="86">
        <v>0</v>
      </c>
      <c r="T57" s="86">
        <v>0</v>
      </c>
      <c r="U57" s="86">
        <v>0</v>
      </c>
      <c r="V57" s="86">
        <v>0</v>
      </c>
      <c r="W57" s="86">
        <v>0</v>
      </c>
      <c r="X57" s="86">
        <v>0</v>
      </c>
      <c r="Y57" s="86">
        <v>0</v>
      </c>
      <c r="Z57" s="86">
        <v>0</v>
      </c>
      <c r="AA57" s="86">
        <v>0</v>
      </c>
      <c r="AB57" s="263">
        <f t="shared" si="7"/>
        <v>1</v>
      </c>
      <c r="AC57" s="265">
        <f t="shared" si="8"/>
        <v>0</v>
      </c>
    </row>
    <row r="58" spans="1:29" ht="36.75" customHeight="1" x14ac:dyDescent="0.25">
      <c r="A58" s="18" t="s">
        <v>56</v>
      </c>
      <c r="B58" s="27" t="s">
        <v>224</v>
      </c>
      <c r="C58" s="250">
        <v>0</v>
      </c>
      <c r="D58" s="126">
        <v>0</v>
      </c>
      <c r="E58" s="255">
        <f t="shared" si="15"/>
        <v>0</v>
      </c>
      <c r="F58" s="264">
        <f t="shared" si="9"/>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3">
        <f t="shared" si="7"/>
        <v>0</v>
      </c>
      <c r="AC58" s="265">
        <f t="shared" si="8"/>
        <v>0</v>
      </c>
    </row>
    <row r="59" spans="1:29" x14ac:dyDescent="0.25">
      <c r="A59" s="18" t="s">
        <v>54</v>
      </c>
      <c r="B59" s="17" t="s">
        <v>126</v>
      </c>
      <c r="C59" s="250">
        <v>0</v>
      </c>
      <c r="D59" s="126">
        <v>0</v>
      </c>
      <c r="E59" s="255">
        <f t="shared" si="15"/>
        <v>0</v>
      </c>
      <c r="F59" s="264">
        <f t="shared" si="9"/>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3">
        <f t="shared" si="7"/>
        <v>0</v>
      </c>
      <c r="AC59" s="265">
        <f t="shared" si="8"/>
        <v>0</v>
      </c>
    </row>
    <row r="60" spans="1:29" x14ac:dyDescent="0.25">
      <c r="A60" s="15" t="s">
        <v>218</v>
      </c>
      <c r="B60" s="16" t="s">
        <v>146</v>
      </c>
      <c r="C60" s="250">
        <v>0</v>
      </c>
      <c r="D60" s="126">
        <v>0</v>
      </c>
      <c r="E60" s="255">
        <f t="shared" si="15"/>
        <v>0</v>
      </c>
      <c r="F60" s="264">
        <f t="shared" si="9"/>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3">
        <f t="shared" si="7"/>
        <v>0</v>
      </c>
      <c r="AC60" s="265">
        <f t="shared" si="8"/>
        <v>0</v>
      </c>
    </row>
    <row r="61" spans="1:29" x14ac:dyDescent="0.25">
      <c r="A61" s="15" t="s">
        <v>219</v>
      </c>
      <c r="B61" s="16" t="s">
        <v>144</v>
      </c>
      <c r="C61" s="250">
        <v>0</v>
      </c>
      <c r="D61" s="126">
        <v>0</v>
      </c>
      <c r="E61" s="255">
        <f t="shared" si="15"/>
        <v>0</v>
      </c>
      <c r="F61" s="264">
        <f t="shared" si="9"/>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3">
        <f t="shared" si="7"/>
        <v>0</v>
      </c>
      <c r="AC61" s="265">
        <f t="shared" si="8"/>
        <v>0</v>
      </c>
    </row>
    <row r="62" spans="1:29" x14ac:dyDescent="0.25">
      <c r="A62" s="15" t="s">
        <v>220</v>
      </c>
      <c r="B62" s="16" t="s">
        <v>142</v>
      </c>
      <c r="C62" s="250">
        <v>0</v>
      </c>
      <c r="D62" s="126">
        <v>0</v>
      </c>
      <c r="E62" s="255">
        <f t="shared" si="15"/>
        <v>0</v>
      </c>
      <c r="F62" s="264">
        <f t="shared" si="9"/>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3">
        <f t="shared" si="7"/>
        <v>0</v>
      </c>
      <c r="AC62" s="265">
        <f t="shared" si="8"/>
        <v>0</v>
      </c>
    </row>
    <row r="63" spans="1:29" x14ac:dyDescent="0.25">
      <c r="A63" s="15" t="s">
        <v>221</v>
      </c>
      <c r="B63" s="16" t="s">
        <v>223</v>
      </c>
      <c r="C63" s="250">
        <v>0</v>
      </c>
      <c r="D63" s="126">
        <v>0</v>
      </c>
      <c r="E63" s="255">
        <f t="shared" si="15"/>
        <v>0</v>
      </c>
      <c r="F63" s="264">
        <f t="shared" si="9"/>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3">
        <f t="shared" si="7"/>
        <v>0</v>
      </c>
      <c r="AC63" s="265">
        <f t="shared" si="8"/>
        <v>0</v>
      </c>
    </row>
    <row r="64" spans="1:29" ht="18.75" x14ac:dyDescent="0.25">
      <c r="A64" s="15" t="s">
        <v>222</v>
      </c>
      <c r="B64" s="14" t="s">
        <v>561</v>
      </c>
      <c r="C64" s="250">
        <v>0</v>
      </c>
      <c r="D64" s="126">
        <v>0</v>
      </c>
      <c r="E64" s="255">
        <f t="shared" si="15"/>
        <v>0</v>
      </c>
      <c r="F64" s="264">
        <f t="shared" si="9"/>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3">
        <f t="shared" si="7"/>
        <v>0</v>
      </c>
      <c r="AC64" s="265">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8"/>
      <c r="C73" s="348"/>
      <c r="D73" s="348"/>
      <c r="E73" s="348"/>
      <c r="F73" s="348"/>
      <c r="G73" s="348"/>
      <c r="H73" s="348"/>
      <c r="I73" s="348"/>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7"/>
      <c r="C74" s="347"/>
      <c r="D74" s="347"/>
      <c r="E74" s="347"/>
      <c r="F74" s="347"/>
      <c r="G74" s="347"/>
      <c r="H74" s="347"/>
      <c r="I74" s="347"/>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9"/>
      <c r="C75" s="349"/>
      <c r="D75" s="349"/>
      <c r="E75" s="349"/>
      <c r="F75" s="349"/>
      <c r="G75" s="349"/>
      <c r="H75" s="349"/>
      <c r="I75" s="349"/>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T24:AA64 G24:O64">
    <cfRule type="cellIs" dxfId="8" priority="12"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N_92-28-26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7" t="str">
        <f>'1. паспорт местоположение'!A15</f>
        <v>Покупка в 2026 г. одной автоцистерны для перевозки трансформаторного масла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71" t="s">
        <v>467</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62" t="s">
        <v>50</v>
      </c>
      <c r="B22" s="373" t="s">
        <v>22</v>
      </c>
      <c r="C22" s="362" t="s">
        <v>49</v>
      </c>
      <c r="D22" s="362" t="s">
        <v>48</v>
      </c>
      <c r="E22" s="376" t="s">
        <v>477</v>
      </c>
      <c r="F22" s="377"/>
      <c r="G22" s="377"/>
      <c r="H22" s="377"/>
      <c r="I22" s="377"/>
      <c r="J22" s="377"/>
      <c r="K22" s="377"/>
      <c r="L22" s="378"/>
      <c r="M22" s="362" t="s">
        <v>47</v>
      </c>
      <c r="N22" s="362" t="s">
        <v>46</v>
      </c>
      <c r="O22" s="362" t="s">
        <v>45</v>
      </c>
      <c r="P22" s="357" t="s">
        <v>245</v>
      </c>
      <c r="Q22" s="357" t="s">
        <v>44</v>
      </c>
      <c r="R22" s="357" t="s">
        <v>43</v>
      </c>
      <c r="S22" s="357" t="s">
        <v>42</v>
      </c>
      <c r="T22" s="357"/>
      <c r="U22" s="379" t="s">
        <v>41</v>
      </c>
      <c r="V22" s="379" t="s">
        <v>40</v>
      </c>
      <c r="W22" s="357" t="s">
        <v>39</v>
      </c>
      <c r="X22" s="357" t="s">
        <v>38</v>
      </c>
      <c r="Y22" s="357" t="s">
        <v>37</v>
      </c>
      <c r="Z22" s="364" t="s">
        <v>36</v>
      </c>
      <c r="AA22" s="357" t="s">
        <v>35</v>
      </c>
      <c r="AB22" s="357" t="s">
        <v>34</v>
      </c>
      <c r="AC22" s="357" t="s">
        <v>33</v>
      </c>
      <c r="AD22" s="357" t="s">
        <v>32</v>
      </c>
      <c r="AE22" s="357" t="s">
        <v>31</v>
      </c>
      <c r="AF22" s="357" t="s">
        <v>30</v>
      </c>
      <c r="AG22" s="357"/>
      <c r="AH22" s="357"/>
      <c r="AI22" s="357"/>
      <c r="AJ22" s="357"/>
      <c r="AK22" s="357"/>
      <c r="AL22" s="357" t="s">
        <v>29</v>
      </c>
      <c r="AM22" s="357"/>
      <c r="AN22" s="357"/>
      <c r="AO22" s="357"/>
      <c r="AP22" s="357" t="s">
        <v>28</v>
      </c>
      <c r="AQ22" s="357"/>
      <c r="AR22" s="357" t="s">
        <v>27</v>
      </c>
      <c r="AS22" s="357" t="s">
        <v>26</v>
      </c>
      <c r="AT22" s="357" t="s">
        <v>25</v>
      </c>
      <c r="AU22" s="357" t="s">
        <v>24</v>
      </c>
      <c r="AV22" s="365" t="s">
        <v>23</v>
      </c>
    </row>
    <row r="23" spans="1:48" ht="64.5" customHeight="1" x14ac:dyDescent="0.25">
      <c r="A23" s="372"/>
      <c r="B23" s="374"/>
      <c r="C23" s="372"/>
      <c r="D23" s="372"/>
      <c r="E23" s="367" t="s">
        <v>21</v>
      </c>
      <c r="F23" s="358" t="s">
        <v>125</v>
      </c>
      <c r="G23" s="358" t="s">
        <v>124</v>
      </c>
      <c r="H23" s="358" t="s">
        <v>123</v>
      </c>
      <c r="I23" s="360" t="s">
        <v>388</v>
      </c>
      <c r="J23" s="360" t="s">
        <v>389</v>
      </c>
      <c r="K23" s="360" t="s">
        <v>390</v>
      </c>
      <c r="L23" s="358" t="s">
        <v>550</v>
      </c>
      <c r="M23" s="372"/>
      <c r="N23" s="372"/>
      <c r="O23" s="372"/>
      <c r="P23" s="357"/>
      <c r="Q23" s="357"/>
      <c r="R23" s="357"/>
      <c r="S23" s="369" t="s">
        <v>2</v>
      </c>
      <c r="T23" s="369" t="s">
        <v>9</v>
      </c>
      <c r="U23" s="379"/>
      <c r="V23" s="379"/>
      <c r="W23" s="357"/>
      <c r="X23" s="357"/>
      <c r="Y23" s="357"/>
      <c r="Z23" s="357"/>
      <c r="AA23" s="357"/>
      <c r="AB23" s="357"/>
      <c r="AC23" s="357"/>
      <c r="AD23" s="357"/>
      <c r="AE23" s="357"/>
      <c r="AF23" s="357" t="s">
        <v>20</v>
      </c>
      <c r="AG23" s="357"/>
      <c r="AH23" s="357" t="s">
        <v>19</v>
      </c>
      <c r="AI23" s="357"/>
      <c r="AJ23" s="362" t="s">
        <v>18</v>
      </c>
      <c r="AK23" s="362" t="s">
        <v>17</v>
      </c>
      <c r="AL23" s="362" t="s">
        <v>16</v>
      </c>
      <c r="AM23" s="362" t="s">
        <v>15</v>
      </c>
      <c r="AN23" s="362" t="s">
        <v>14</v>
      </c>
      <c r="AO23" s="362" t="s">
        <v>13</v>
      </c>
      <c r="AP23" s="362" t="s">
        <v>12</v>
      </c>
      <c r="AQ23" s="380" t="s">
        <v>9</v>
      </c>
      <c r="AR23" s="357"/>
      <c r="AS23" s="357"/>
      <c r="AT23" s="357"/>
      <c r="AU23" s="357"/>
      <c r="AV23" s="366"/>
    </row>
    <row r="24" spans="1:48"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20" t="s">
        <v>11</v>
      </c>
      <c r="AG24" s="120" t="s">
        <v>10</v>
      </c>
      <c r="AH24" s="121" t="s">
        <v>2</v>
      </c>
      <c r="AI24" s="121" t="s">
        <v>9</v>
      </c>
      <c r="AJ24" s="363"/>
      <c r="AK24" s="363"/>
      <c r="AL24" s="363"/>
      <c r="AM24" s="363"/>
      <c r="AN24" s="363"/>
      <c r="AO24" s="363"/>
      <c r="AP24" s="363"/>
      <c r="AQ24" s="381"/>
      <c r="AR24" s="357"/>
      <c r="AS24" s="357"/>
      <c r="AT24" s="357"/>
      <c r="AU24" s="357"/>
      <c r="AV24" s="366"/>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554</v>
      </c>
      <c r="C26" s="203" t="s">
        <v>332</v>
      </c>
      <c r="D26" s="206">
        <f>'6.1. Паспорт сетевой график'!H53</f>
        <v>46387</v>
      </c>
      <c r="E26" s="203" t="s">
        <v>332</v>
      </c>
      <c r="F26" s="203" t="s">
        <v>332</v>
      </c>
      <c r="G26" s="203" t="s">
        <v>332</v>
      </c>
      <c r="H26" s="203" t="s">
        <v>332</v>
      </c>
      <c r="I26" s="203" t="s">
        <v>332</v>
      </c>
      <c r="J26" s="203" t="s">
        <v>332</v>
      </c>
      <c r="K26" s="203" t="s">
        <v>332</v>
      </c>
      <c r="L26" s="203">
        <f>'6.2. Паспорт фин осв ввод'!C57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551</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9"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5" t="str">
        <f>'1. паспорт местоположение'!A5:C5</f>
        <v>Год раскрытия информации: 2026 год</v>
      </c>
      <c r="B5" s="385"/>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7" t="str">
        <f>'7. Паспорт отчет о закупке'!A9:AV9</f>
        <v>Акционерное общество "Россети Янтарь" ДЗО  ПАО "Россети"</v>
      </c>
      <c r="B9" s="277"/>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9" t="str">
        <f>'7. Паспорт отчет о закупке'!A12:AV12</f>
        <v>N_92-28-26</v>
      </c>
      <c r="B12" s="339"/>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6" t="str">
        <f>'7. Паспорт отчет о закупке'!A15:AV15</f>
        <v>Покупка в 2026 г. одной автоцистерны для перевозки трансформаторного масла</v>
      </c>
      <c r="B15" s="386"/>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87" t="s">
        <v>468</v>
      </c>
      <c r="B18" s="388"/>
    </row>
    <row r="19" spans="1:4" x14ac:dyDescent="0.25">
      <c r="B19" s="5"/>
    </row>
    <row r="20" spans="1:4" ht="16.5" thickBot="1" x14ac:dyDescent="0.3">
      <c r="B20" s="31"/>
    </row>
    <row r="21" spans="1:4" ht="30.75" thickBot="1" x14ac:dyDescent="0.3">
      <c r="A21" s="32" t="s">
        <v>339</v>
      </c>
      <c r="B21" s="85" t="str">
        <f>A15</f>
        <v>Покупка в 2026 г. одной автоцистерны для перевозки трансформаторного масла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502</v>
      </c>
    </row>
    <row r="27" spans="1:4" ht="29.25" thickBot="1" x14ac:dyDescent="0.3">
      <c r="A27" s="43" t="s">
        <v>563</v>
      </c>
      <c r="B27" s="208">
        <f>'6.2. Паспорт фин осв ввод'!C24</f>
        <v>8.6982082799999993</v>
      </c>
    </row>
    <row r="28" spans="1:4" ht="16.5" thickBot="1" x14ac:dyDescent="0.3">
      <c r="A28" s="38" t="s">
        <v>344</v>
      </c>
      <c r="B28" s="36" t="s">
        <v>562</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7">
        <f>'6.2. Паспорт фин осв ввод'!C24-'6.2. Паспорт фин осв ввод'!F24</f>
        <v>0</v>
      </c>
    </row>
    <row r="66" spans="1:3" ht="16.5" thickBot="1" x14ac:dyDescent="0.3">
      <c r="A66" s="34" t="s">
        <v>361</v>
      </c>
      <c r="B66" s="215">
        <f>B67/$B$27</f>
        <v>0</v>
      </c>
      <c r="C66" s="257"/>
    </row>
    <row r="67" spans="1:3" ht="16.5" thickBot="1" x14ac:dyDescent="0.3">
      <c r="A67" s="35" t="s">
        <v>362</v>
      </c>
      <c r="B67" s="216">
        <f xml:space="preserve"> SUMIF(C33:C58, 2,B33:B58)</f>
        <v>0</v>
      </c>
      <c r="C67" s="257">
        <f>'6.2. Паспорт фин осв ввод'!C30-'6.2. Паспорт фин осв ввод'!F30</f>
        <v>0</v>
      </c>
    </row>
    <row r="68" spans="1:3" ht="30" x14ac:dyDescent="0.25">
      <c r="A68" s="37" t="s">
        <v>363</v>
      </c>
      <c r="B68" s="39" t="s">
        <v>552</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549</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2026 г. одной автоцистерны для перевозки трансформаторного масла</v>
      </c>
    </row>
    <row r="80" spans="1:3" ht="16.5" thickBot="1" x14ac:dyDescent="0.3">
      <c r="A80" s="34" t="s">
        <v>374</v>
      </c>
      <c r="B80" s="46"/>
    </row>
    <row r="81" spans="1:2" ht="16.5" thickBot="1" x14ac:dyDescent="0.3">
      <c r="A81" s="41" t="s">
        <v>375</v>
      </c>
      <c r="B81" s="219">
        <f>'6.1. Паспорт сетевой график'!H43</f>
        <v>46387</v>
      </c>
    </row>
    <row r="82" spans="1:2" ht="16.5" thickBot="1" x14ac:dyDescent="0.3">
      <c r="A82" s="41" t="s">
        <v>376</v>
      </c>
      <c r="B82" s="49" t="s">
        <v>546</v>
      </c>
    </row>
    <row r="83" spans="1:2" ht="16.5" thickBot="1" x14ac:dyDescent="0.3">
      <c r="A83" s="41" t="s">
        <v>377</v>
      </c>
      <c r="B83" s="49" t="s">
        <v>546</v>
      </c>
    </row>
    <row r="84" spans="1:2" ht="29.25" thickBot="1" x14ac:dyDescent="0.3">
      <c r="A84" s="50" t="s">
        <v>378</v>
      </c>
      <c r="B84" s="47" t="s">
        <v>553</v>
      </c>
    </row>
    <row r="85" spans="1:2" ht="28.5" x14ac:dyDescent="0.25">
      <c r="A85" s="37" t="s">
        <v>379</v>
      </c>
      <c r="B85" s="382" t="s">
        <v>549</v>
      </c>
    </row>
    <row r="86" spans="1:2" x14ac:dyDescent="0.25">
      <c r="A86" s="41" t="s">
        <v>380</v>
      </c>
      <c r="B86" s="383"/>
    </row>
    <row r="87" spans="1:2" x14ac:dyDescent="0.25">
      <c r="A87" s="41" t="s">
        <v>381</v>
      </c>
      <c r="B87" s="383"/>
    </row>
    <row r="88" spans="1:2" x14ac:dyDescent="0.25">
      <c r="A88" s="41" t="s">
        <v>382</v>
      </c>
      <c r="B88" s="383"/>
    </row>
    <row r="89" spans="1:2" x14ac:dyDescent="0.25">
      <c r="A89" s="41" t="s">
        <v>383</v>
      </c>
      <c r="B89" s="383"/>
    </row>
    <row r="90" spans="1:2" ht="16.5" thickBot="1" x14ac:dyDescent="0.3">
      <c r="A90" s="51" t="s">
        <v>384</v>
      </c>
      <c r="B90" s="384"/>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2026-04-29T14:22:31Z</dcterms:modified>
</cp:coreProperties>
</file>